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5CC4DB97-C14F-419D-A446-A39F9028DA8B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'02-01-13'!$49:$49</definedName>
    <definedName name="_xlnm.Print_Area" localSheetId="0">'02-01-13'!$A$1:$L$297</definedName>
  </definedNames>
  <calcPr calcId="191029" iterate="1"/>
</workbook>
</file>

<file path=xl/calcChain.xml><?xml version="1.0" encoding="utf-8"?>
<calcChain xmlns="http://schemas.openxmlformats.org/spreadsheetml/2006/main">
  <c r="H295" i="7" l="1"/>
  <c r="H292" i="7"/>
  <c r="C295" i="7"/>
  <c r="C292" i="7"/>
  <c r="J40" i="7"/>
  <c r="J39" i="7"/>
  <c r="C42" i="7"/>
  <c r="D42" i="7"/>
  <c r="C41" i="7"/>
  <c r="C40" i="7"/>
  <c r="C39" i="7"/>
  <c r="C36" i="7" s="1"/>
  <c r="D39" i="7"/>
  <c r="G288" i="7"/>
  <c r="G287" i="7"/>
  <c r="L282" i="7"/>
  <c r="J282" i="7"/>
  <c r="L275" i="7"/>
  <c r="J275" i="7"/>
  <c r="L274" i="7"/>
  <c r="J274" i="7"/>
  <c r="L270" i="7"/>
  <c r="J270" i="7"/>
  <c r="L258" i="7"/>
  <c r="J258" i="7"/>
  <c r="L257" i="7"/>
  <c r="J257" i="7"/>
  <c r="L256" i="7"/>
  <c r="J256" i="7"/>
  <c r="L255" i="7"/>
  <c r="J255" i="7"/>
  <c r="J251" i="7"/>
  <c r="L254" i="7"/>
  <c r="J254" i="7"/>
  <c r="L253" i="7"/>
  <c r="L251" i="7" s="1"/>
  <c r="J253" i="7"/>
  <c r="J245" i="7"/>
  <c r="L250" i="7"/>
  <c r="J250" i="7"/>
  <c r="L249" i="7"/>
  <c r="J249" i="7"/>
  <c r="L247" i="7"/>
  <c r="L245" i="7" s="1"/>
  <c r="J247" i="7"/>
  <c r="L244" i="7"/>
  <c r="J244" i="7"/>
  <c r="J242" i="7" s="1"/>
  <c r="L239" i="7"/>
  <c r="J239" i="7"/>
  <c r="J238" i="7"/>
  <c r="L234" i="7"/>
  <c r="J234" i="7"/>
  <c r="L226" i="7"/>
  <c r="J226" i="7"/>
  <c r="L225" i="7"/>
  <c r="J225" i="7"/>
  <c r="L221" i="7"/>
  <c r="J221" i="7"/>
  <c r="L209" i="7"/>
  <c r="J209" i="7"/>
  <c r="L208" i="7"/>
  <c r="J208" i="7"/>
  <c r="L207" i="7"/>
  <c r="J207" i="7"/>
  <c r="L206" i="7"/>
  <c r="J206" i="7"/>
  <c r="L205" i="7"/>
  <c r="J205" i="7"/>
  <c r="L204" i="7"/>
  <c r="L202" i="7" s="1"/>
  <c r="J204" i="7"/>
  <c r="J202" i="7" s="1"/>
  <c r="J196" i="7"/>
  <c r="L201" i="7"/>
  <c r="J201" i="7"/>
  <c r="L200" i="7"/>
  <c r="J200" i="7"/>
  <c r="L198" i="7"/>
  <c r="L196" i="7" s="1"/>
  <c r="J198" i="7"/>
  <c r="L195" i="7"/>
  <c r="J195" i="7"/>
  <c r="G186" i="7"/>
  <c r="G185" i="7"/>
  <c r="L180" i="7"/>
  <c r="J180" i="7"/>
  <c r="J179" i="7"/>
  <c r="L178" i="7"/>
  <c r="J178" i="7"/>
  <c r="J173" i="7"/>
  <c r="L171" i="7"/>
  <c r="J171" i="7"/>
  <c r="L170" i="7"/>
  <c r="J170" i="7"/>
  <c r="L166" i="7"/>
  <c r="J166" i="7"/>
  <c r="G155" i="7"/>
  <c r="G154" i="7"/>
  <c r="L153" i="7"/>
  <c r="J153" i="7"/>
  <c r="L149" i="7"/>
  <c r="J149" i="7"/>
  <c r="J148" i="7"/>
  <c r="L147" i="7"/>
  <c r="J147" i="7"/>
  <c r="L146" i="7"/>
  <c r="L144" i="7" s="1"/>
  <c r="J146" i="7"/>
  <c r="J144" i="7" s="1"/>
  <c r="L140" i="7"/>
  <c r="J140" i="7"/>
  <c r="L139" i="7"/>
  <c r="J139" i="7"/>
  <c r="L135" i="7"/>
  <c r="J135" i="7"/>
  <c r="AW125" i="7"/>
  <c r="AT125" i="7"/>
  <c r="AR125" i="7"/>
  <c r="AO125" i="7"/>
  <c r="AN125" i="7"/>
  <c r="X125" i="7"/>
  <c r="U125" i="7"/>
  <c r="S125" i="7"/>
  <c r="P125" i="7"/>
  <c r="BA125" i="7"/>
  <c r="AZ125" i="7"/>
  <c r="AE125" i="7"/>
  <c r="AD125" i="7"/>
  <c r="K125" i="7"/>
  <c r="C124" i="7"/>
  <c r="L123" i="7"/>
  <c r="J123" i="7"/>
  <c r="O125" i="7" s="1"/>
  <c r="K123" i="7"/>
  <c r="H123" i="7"/>
  <c r="E123" i="7"/>
  <c r="G123" i="7"/>
  <c r="D123" i="7"/>
  <c r="C123" i="7"/>
  <c r="B123" i="7"/>
  <c r="AW122" i="7"/>
  <c r="AX122" i="7"/>
  <c r="L152" i="7" s="1"/>
  <c r="AT122" i="7"/>
  <c r="AR122" i="7"/>
  <c r="AO122" i="7"/>
  <c r="AN122" i="7"/>
  <c r="X122" i="7"/>
  <c r="U122" i="7"/>
  <c r="S122" i="7"/>
  <c r="P122" i="7"/>
  <c r="BA122" i="7"/>
  <c r="AZ122" i="7"/>
  <c r="AE122" i="7"/>
  <c r="AD122" i="7"/>
  <c r="K122" i="7"/>
  <c r="L121" i="7"/>
  <c r="K121" i="7"/>
  <c r="J121" i="7" s="1"/>
  <c r="H121" i="7"/>
  <c r="E121" i="7"/>
  <c r="G121" i="7"/>
  <c r="D121" i="7"/>
  <c r="B121" i="7"/>
  <c r="L119" i="7"/>
  <c r="L118" i="7"/>
  <c r="J118" i="7"/>
  <c r="AW120" i="7"/>
  <c r="AR120" i="7"/>
  <c r="X120" i="7"/>
  <c r="BA120" i="7"/>
  <c r="AZ120" i="7"/>
  <c r="L142" i="7" s="1"/>
  <c r="AE120" i="7"/>
  <c r="J119" i="7" s="1"/>
  <c r="AD120" i="7"/>
  <c r="G119" i="7"/>
  <c r="E119" i="7"/>
  <c r="G118" i="7"/>
  <c r="E118" i="7"/>
  <c r="H116" i="7"/>
  <c r="G115" i="7"/>
  <c r="E115" i="7"/>
  <c r="G114" i="7"/>
  <c r="E114" i="7"/>
  <c r="L113" i="7"/>
  <c r="J113" i="7"/>
  <c r="AA120" i="7" s="1"/>
  <c r="K113" i="7"/>
  <c r="H113" i="7"/>
  <c r="L112" i="7"/>
  <c r="AT120" i="7" s="1"/>
  <c r="J112" i="7"/>
  <c r="K112" i="7"/>
  <c r="H112" i="7"/>
  <c r="L111" i="7"/>
  <c r="AO120" i="7" s="1"/>
  <c r="L132" i="7" s="1"/>
  <c r="L130" i="7" s="1"/>
  <c r="J111" i="7"/>
  <c r="P120" i="7" s="1"/>
  <c r="K111" i="7"/>
  <c r="H111" i="7"/>
  <c r="L110" i="7"/>
  <c r="L116" i="7" s="1"/>
  <c r="J110" i="7"/>
  <c r="S120" i="7" s="1"/>
  <c r="J117" i="7" s="1"/>
  <c r="K110" i="7"/>
  <c r="H110" i="7"/>
  <c r="C109" i="7"/>
  <c r="E108" i="7"/>
  <c r="G108" i="7"/>
  <c r="D108" i="7"/>
  <c r="C108" i="7"/>
  <c r="B108" i="7"/>
  <c r="J105" i="7"/>
  <c r="AW107" i="7"/>
  <c r="L138" i="7" s="1"/>
  <c r="L136" i="7" s="1"/>
  <c r="AO107" i="7"/>
  <c r="AA107" i="7"/>
  <c r="S107" i="7"/>
  <c r="BA107" i="7"/>
  <c r="L143" i="7" s="1"/>
  <c r="AZ107" i="7"/>
  <c r="L105" i="7" s="1"/>
  <c r="AE107" i="7"/>
  <c r="J143" i="7" s="1"/>
  <c r="AD107" i="7"/>
  <c r="J142" i="7" s="1"/>
  <c r="G106" i="7"/>
  <c r="E106" i="7"/>
  <c r="G105" i="7"/>
  <c r="E105" i="7"/>
  <c r="H103" i="7"/>
  <c r="G102" i="7"/>
  <c r="F102" i="7"/>
  <c r="E102" i="7"/>
  <c r="G101" i="7"/>
  <c r="F101" i="7"/>
  <c r="E101" i="7"/>
  <c r="L100" i="7"/>
  <c r="J100" i="7"/>
  <c r="K100" i="7"/>
  <c r="H100" i="7"/>
  <c r="L99" i="7"/>
  <c r="AT107" i="7" s="1"/>
  <c r="J99" i="7"/>
  <c r="X107" i="7" s="1"/>
  <c r="J134" i="7" s="1"/>
  <c r="K99" i="7"/>
  <c r="I99" i="7"/>
  <c r="H99" i="7"/>
  <c r="L98" i="7"/>
  <c r="J98" i="7"/>
  <c r="K98" i="7"/>
  <c r="I98" i="7"/>
  <c r="H98" i="7"/>
  <c r="L97" i="7"/>
  <c r="AR107" i="7" s="1"/>
  <c r="J97" i="7"/>
  <c r="U107" i="7" s="1"/>
  <c r="K97" i="7"/>
  <c r="I97" i="7"/>
  <c r="H97" i="7"/>
  <c r="E95" i="7"/>
  <c r="G95" i="7"/>
  <c r="D95" i="7"/>
  <c r="C95" i="7"/>
  <c r="B95" i="7"/>
  <c r="G91" i="7"/>
  <c r="G90" i="7"/>
  <c r="L85" i="7"/>
  <c r="J85" i="7"/>
  <c r="J84" i="7"/>
  <c r="L83" i="7"/>
  <c r="J83" i="7"/>
  <c r="L82" i="7"/>
  <c r="L80" i="7" s="1"/>
  <c r="L76" i="7"/>
  <c r="J76" i="7"/>
  <c r="L75" i="7"/>
  <c r="J75" i="7"/>
  <c r="L71" i="7"/>
  <c r="J71" i="7"/>
  <c r="J70" i="7"/>
  <c r="AW61" i="7"/>
  <c r="AX61" i="7"/>
  <c r="AT61" i="7"/>
  <c r="AR61" i="7"/>
  <c r="AO61" i="7"/>
  <c r="X61" i="7"/>
  <c r="U61" i="7"/>
  <c r="S61" i="7"/>
  <c r="P61" i="7"/>
  <c r="BA61" i="7"/>
  <c r="AZ61" i="7"/>
  <c r="AE61" i="7"/>
  <c r="AD61" i="7"/>
  <c r="L60" i="7"/>
  <c r="AN61" i="7" s="1"/>
  <c r="K60" i="7"/>
  <c r="J60" i="7" s="1"/>
  <c r="H60" i="7"/>
  <c r="E60" i="7"/>
  <c r="G60" i="7"/>
  <c r="D60" i="7"/>
  <c r="B60" i="7"/>
  <c r="AW59" i="7"/>
  <c r="AT59" i="7"/>
  <c r="AR59" i="7"/>
  <c r="L65" i="7" s="1"/>
  <c r="AO59" i="7"/>
  <c r="BI59" i="7"/>
  <c r="X59" i="7"/>
  <c r="U59" i="7"/>
  <c r="S59" i="7"/>
  <c r="P59" i="7"/>
  <c r="BA59" i="7"/>
  <c r="AZ59" i="7"/>
  <c r="L228" i="7" s="1"/>
  <c r="AE59" i="7"/>
  <c r="AD59" i="7"/>
  <c r="K59" i="7"/>
  <c r="L58" i="7"/>
  <c r="AX59" i="7" s="1"/>
  <c r="J58" i="7"/>
  <c r="AB59" i="7" s="1"/>
  <c r="K58" i="7"/>
  <c r="H58" i="7"/>
  <c r="E58" i="7"/>
  <c r="G58" i="7"/>
  <c r="D58" i="7"/>
  <c r="B58" i="7"/>
  <c r="AT57" i="7"/>
  <c r="L220" i="7" s="1"/>
  <c r="AR57" i="7"/>
  <c r="L215" i="7" s="1"/>
  <c r="AO57" i="7"/>
  <c r="L218" i="7" s="1"/>
  <c r="L216" i="7" s="1"/>
  <c r="AN57" i="7"/>
  <c r="X57" i="7"/>
  <c r="J220" i="7" s="1"/>
  <c r="U57" i="7"/>
  <c r="S57" i="7"/>
  <c r="P57" i="7"/>
  <c r="BA57" i="7"/>
  <c r="L229" i="7" s="1"/>
  <c r="AZ57" i="7"/>
  <c r="AE57" i="7"/>
  <c r="J229" i="7" s="1"/>
  <c r="AD57" i="7"/>
  <c r="J78" i="7" s="1"/>
  <c r="L56" i="7"/>
  <c r="K57" i="7" s="1"/>
  <c r="K56" i="7"/>
  <c r="H56" i="7"/>
  <c r="E56" i="7"/>
  <c r="G56" i="7"/>
  <c r="D56" i="7"/>
  <c r="B56" i="7"/>
  <c r="BK55" i="7"/>
  <c r="L233" i="7" s="1"/>
  <c r="L231" i="7" s="1"/>
  <c r="AW55" i="7"/>
  <c r="AY55" i="7"/>
  <c r="L286" i="7" s="1"/>
  <c r="AT55" i="7"/>
  <c r="L165" i="7" s="1"/>
  <c r="AR55" i="7"/>
  <c r="L276" i="7" s="1"/>
  <c r="AO55" i="7"/>
  <c r="L163" i="7" s="1"/>
  <c r="L161" i="7" s="1"/>
  <c r="X55" i="7"/>
  <c r="J165" i="7" s="1"/>
  <c r="S55" i="7"/>
  <c r="J65" i="7" s="1"/>
  <c r="P55" i="7"/>
  <c r="BA55" i="7"/>
  <c r="L278" i="7" s="1"/>
  <c r="AZ55" i="7"/>
  <c r="L277" i="7" s="1"/>
  <c r="AE55" i="7"/>
  <c r="J278" i="7" s="1"/>
  <c r="AD55" i="7"/>
  <c r="J277" i="7" s="1"/>
  <c r="L54" i="7"/>
  <c r="AN55" i="7" s="1"/>
  <c r="K54" i="7"/>
  <c r="J54" i="7" s="1"/>
  <c r="H54" i="7"/>
  <c r="E54" i="7"/>
  <c r="G54" i="7"/>
  <c r="D54" i="7"/>
  <c r="B54" i="7"/>
  <c r="A25" i="7"/>
  <c r="A23" i="7"/>
  <c r="A20" i="7"/>
  <c r="F14" i="7"/>
  <c r="F12" i="7"/>
  <c r="F6" i="7"/>
  <c r="CO4" i="7"/>
  <c r="F4" i="7"/>
  <c r="A1" i="7"/>
  <c r="BI107" i="7" l="1"/>
  <c r="J240" i="7"/>
  <c r="J236" i="7"/>
  <c r="J283" i="7" s="1"/>
  <c r="J129" i="7"/>
  <c r="L242" i="7"/>
  <c r="BJ55" i="7"/>
  <c r="O55" i="7"/>
  <c r="I55" i="7"/>
  <c r="AC55" i="7"/>
  <c r="AA55" i="7"/>
  <c r="O61" i="7"/>
  <c r="AB61" i="7"/>
  <c r="BI61" i="7"/>
  <c r="AA61" i="7"/>
  <c r="I61" i="7"/>
  <c r="AB122" i="7"/>
  <c r="J152" i="7" s="1"/>
  <c r="I122" i="7"/>
  <c r="AA122" i="7"/>
  <c r="J138" i="7" s="1"/>
  <c r="J136" i="7" s="1"/>
  <c r="O122" i="7"/>
  <c r="BI122" i="7"/>
  <c r="J193" i="7"/>
  <c r="J191" i="7" s="1"/>
  <c r="L273" i="7"/>
  <c r="L271" i="7" s="1"/>
  <c r="J218" i="7"/>
  <c r="J216" i="7" s="1"/>
  <c r="L134" i="7"/>
  <c r="L193" i="7"/>
  <c r="L191" i="7" s="1"/>
  <c r="J227" i="7"/>
  <c r="L117" i="7"/>
  <c r="L141" i="7"/>
  <c r="L104" i="7"/>
  <c r="L129" i="7"/>
  <c r="L127" i="7" s="1"/>
  <c r="L150" i="7" s="1"/>
  <c r="AX57" i="7"/>
  <c r="AN59" i="7"/>
  <c r="J68" i="7"/>
  <c r="J66" i="7" s="1"/>
  <c r="J103" i="7"/>
  <c r="J104" i="7"/>
  <c r="U120" i="7"/>
  <c r="J172" i="7"/>
  <c r="L227" i="7"/>
  <c r="J264" i="7"/>
  <c r="AW57" i="7"/>
  <c r="L224" i="7" s="1"/>
  <c r="L222" i="7" s="1"/>
  <c r="L213" i="7" s="1"/>
  <c r="L211" i="7" s="1"/>
  <c r="L68" i="7"/>
  <c r="L66" i="7" s="1"/>
  <c r="L63" i="7" s="1"/>
  <c r="L86" i="7" s="1"/>
  <c r="L103" i="7"/>
  <c r="P107" i="7"/>
  <c r="L172" i="7"/>
  <c r="J228" i="7"/>
  <c r="L264" i="7"/>
  <c r="L281" i="7"/>
  <c r="L279" i="7" s="1"/>
  <c r="K55" i="7"/>
  <c r="K61" i="7"/>
  <c r="L70" i="7"/>
  <c r="I120" i="7"/>
  <c r="BI120" i="7"/>
  <c r="L173" i="7"/>
  <c r="L267" i="7"/>
  <c r="L265" i="7" s="1"/>
  <c r="J56" i="7"/>
  <c r="O59" i="7"/>
  <c r="J77" i="7"/>
  <c r="J106" i="7"/>
  <c r="O107" i="7" s="1"/>
  <c r="K120" i="7"/>
  <c r="AN120" i="7"/>
  <c r="AA125" i="7"/>
  <c r="J174" i="7"/>
  <c r="J269" i="7"/>
  <c r="J38" i="7"/>
  <c r="L77" i="7"/>
  <c r="L106" i="7"/>
  <c r="I125" i="7"/>
  <c r="BI125" i="7"/>
  <c r="J141" i="7"/>
  <c r="L169" i="7"/>
  <c r="L167" i="7" s="1"/>
  <c r="L174" i="7"/>
  <c r="J215" i="7"/>
  <c r="L269" i="7"/>
  <c r="I38" i="7"/>
  <c r="I107" i="7"/>
  <c r="J160" i="7"/>
  <c r="L184" i="7"/>
  <c r="J276" i="7"/>
  <c r="L78" i="7"/>
  <c r="K107" i="7"/>
  <c r="AN107" i="7"/>
  <c r="L160" i="7"/>
  <c r="L158" i="7" s="1"/>
  <c r="L177" i="7"/>
  <c r="L175" i="7" s="1"/>
  <c r="J79" i="7"/>
  <c r="L79" i="7"/>
  <c r="J116" i="7"/>
  <c r="O120" i="7"/>
  <c r="AA59" i="7"/>
  <c r="L74" i="7"/>
  <c r="L72" i="7" s="1"/>
  <c r="I59" i="7"/>
  <c r="L89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A7" i="3"/>
  <c r="Y7" i="3"/>
  <c r="CW7" i="3" s="1"/>
  <c r="CY7" i="3"/>
  <c r="CZ7" i="3"/>
  <c r="DB7" i="3" s="1"/>
  <c r="DA7" i="3"/>
  <c r="DC7" i="3"/>
  <c r="A8" i="3"/>
  <c r="Y8" i="3"/>
  <c r="CX8" i="3"/>
  <c r="DH8" i="3" s="1"/>
  <c r="CY8" i="3"/>
  <c r="CZ8" i="3"/>
  <c r="DA8" i="3"/>
  <c r="DB8" i="3"/>
  <c r="DC8" i="3"/>
  <c r="DI8" i="3"/>
  <c r="A9" i="3"/>
  <c r="Y9" i="3"/>
  <c r="CX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U12" i="3"/>
  <c r="CV12" i="3"/>
  <c r="CX12" i="3"/>
  <c r="DH12" i="3" s="1"/>
  <c r="CY12" i="3"/>
  <c r="CZ12" i="3"/>
  <c r="DB12" i="3" s="1"/>
  <c r="DA12" i="3"/>
  <c r="DC12" i="3"/>
  <c r="DF12" i="3"/>
  <c r="DG12" i="3"/>
  <c r="A13" i="3"/>
  <c r="Y13" i="3"/>
  <c r="CX13" i="3" s="1"/>
  <c r="CY13" i="3"/>
  <c r="CZ13" i="3"/>
  <c r="DB13" i="3" s="1"/>
  <c r="DA13" i="3"/>
  <c r="DC13" i="3"/>
  <c r="A14" i="3"/>
  <c r="Y14" i="3"/>
  <c r="CW14" i="3"/>
  <c r="CX14" i="3"/>
  <c r="DF14" i="3" s="1"/>
  <c r="CY14" i="3"/>
  <c r="CZ14" i="3"/>
  <c r="DA14" i="3"/>
  <c r="DB14" i="3"/>
  <c r="DC14" i="3"/>
  <c r="DH14" i="3"/>
  <c r="A15" i="3"/>
  <c r="Y15" i="3"/>
  <c r="CW15" i="3" s="1"/>
  <c r="CY15" i="3"/>
  <c r="CZ15" i="3"/>
  <c r="DB15" i="3" s="1"/>
  <c r="DA15" i="3"/>
  <c r="DC15" i="3"/>
  <c r="A16" i="3"/>
  <c r="Y16" i="3"/>
  <c r="CW16" i="3"/>
  <c r="CX16" i="3"/>
  <c r="DG16" i="3" s="1"/>
  <c r="DJ16" i="3" s="1"/>
  <c r="CY16" i="3"/>
  <c r="CZ16" i="3"/>
  <c r="DA16" i="3"/>
  <c r="DB16" i="3"/>
  <c r="DC16" i="3"/>
  <c r="A17" i="3"/>
  <c r="Y17" i="3"/>
  <c r="CW17" i="3" s="1"/>
  <c r="CY17" i="3"/>
  <c r="CZ17" i="3"/>
  <c r="DB17" i="3" s="1"/>
  <c r="DA17" i="3"/>
  <c r="DC17" i="3"/>
  <c r="A18" i="3"/>
  <c r="Y18" i="3"/>
  <c r="CW18" i="3"/>
  <c r="CX18" i="3"/>
  <c r="DF18" i="3" s="1"/>
  <c r="CY18" i="3"/>
  <c r="CZ18" i="3"/>
  <c r="DA18" i="3"/>
  <c r="DB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/>
  <c r="DF21" i="3" s="1"/>
  <c r="DJ21" i="3" s="1"/>
  <c r="CY21" i="3"/>
  <c r="CZ21" i="3"/>
  <c r="DA21" i="3"/>
  <c r="DB21" i="3"/>
  <c r="DC21" i="3"/>
  <c r="DI21" i="3"/>
  <c r="A22" i="3"/>
  <c r="Y22" i="3"/>
  <c r="CX22" i="3"/>
  <c r="DF22" i="3" s="1"/>
  <c r="DJ22" i="3" s="1"/>
  <c r="CY22" i="3"/>
  <c r="CZ22" i="3"/>
  <c r="DA22" i="3"/>
  <c r="DB22" i="3"/>
  <c r="DC22" i="3"/>
  <c r="DH22" i="3"/>
  <c r="A23" i="3"/>
  <c r="Y23" i="3"/>
  <c r="CV23" i="3" s="1"/>
  <c r="CU23" i="3"/>
  <c r="CY23" i="3"/>
  <c r="CZ23" i="3"/>
  <c r="DA23" i="3"/>
  <c r="DB23" i="3"/>
  <c r="DC23" i="3"/>
  <c r="A24" i="3"/>
  <c r="Y24" i="3"/>
  <c r="CX24" i="3"/>
  <c r="DG24" i="3" s="1"/>
  <c r="CY24" i="3"/>
  <c r="CZ24" i="3"/>
  <c r="DA24" i="3"/>
  <c r="DB24" i="3"/>
  <c r="DC24" i="3"/>
  <c r="A25" i="3"/>
  <c r="Y25" i="3"/>
  <c r="CW25" i="3" s="1"/>
  <c r="CY25" i="3"/>
  <c r="CZ25" i="3"/>
  <c r="DB25" i="3" s="1"/>
  <c r="DA25" i="3"/>
  <c r="DC25" i="3"/>
  <c r="A26" i="3"/>
  <c r="Y26" i="3"/>
  <c r="CW26" i="3"/>
  <c r="CX26" i="3"/>
  <c r="DF26" i="3" s="1"/>
  <c r="CY26" i="3"/>
  <c r="CZ26" i="3"/>
  <c r="DA26" i="3"/>
  <c r="DB26" i="3"/>
  <c r="DC26" i="3"/>
  <c r="A27" i="3"/>
  <c r="Y27" i="3"/>
  <c r="CW27" i="3" s="1"/>
  <c r="CY27" i="3"/>
  <c r="CZ27" i="3"/>
  <c r="DB27" i="3" s="1"/>
  <c r="DA27" i="3"/>
  <c r="DC27" i="3"/>
  <c r="A28" i="3"/>
  <c r="Y28" i="3"/>
  <c r="CW28" i="3"/>
  <c r="CX28" i="3"/>
  <c r="DF28" i="3" s="1"/>
  <c r="CY28" i="3"/>
  <c r="CZ28" i="3"/>
  <c r="DA28" i="3"/>
  <c r="DB28" i="3"/>
  <c r="DC28" i="3"/>
  <c r="DH28" i="3"/>
  <c r="A29" i="3"/>
  <c r="Y29" i="3"/>
  <c r="CW29" i="3" s="1"/>
  <c r="CY29" i="3"/>
  <c r="CZ29" i="3"/>
  <c r="DB29" i="3" s="1"/>
  <c r="DA29" i="3"/>
  <c r="DC29" i="3"/>
  <c r="A30" i="3"/>
  <c r="Y30" i="3"/>
  <c r="CX30" i="3"/>
  <c r="DH30" i="3" s="1"/>
  <c r="CY30" i="3"/>
  <c r="CZ30" i="3"/>
  <c r="DA30" i="3"/>
  <c r="DB30" i="3"/>
  <c r="DC30" i="3"/>
  <c r="DI30" i="3"/>
  <c r="A31" i="3"/>
  <c r="Y31" i="3"/>
  <c r="CX31" i="3" s="1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A34" i="3"/>
  <c r="Y34" i="3"/>
  <c r="CU34" i="3"/>
  <c r="CV34" i="3"/>
  <c r="CX34" i="3"/>
  <c r="DH34" i="3" s="1"/>
  <c r="CY34" i="3"/>
  <c r="CZ34" i="3"/>
  <c r="DB34" i="3" s="1"/>
  <c r="DA34" i="3"/>
  <c r="DC34" i="3"/>
  <c r="DF34" i="3"/>
  <c r="DG34" i="3"/>
  <c r="A35" i="3"/>
  <c r="Y35" i="3"/>
  <c r="CX35" i="3" s="1"/>
  <c r="CY35" i="3"/>
  <c r="CZ35" i="3"/>
  <c r="DB35" i="3" s="1"/>
  <c r="DA35" i="3"/>
  <c r="DC35" i="3"/>
  <c r="A36" i="3"/>
  <c r="Y36" i="3"/>
  <c r="CW36" i="3"/>
  <c r="CX36" i="3"/>
  <c r="DF36" i="3" s="1"/>
  <c r="CY36" i="3"/>
  <c r="CZ36" i="3"/>
  <c r="DA36" i="3"/>
  <c r="DB36" i="3"/>
  <c r="DC36" i="3"/>
  <c r="DG36" i="3"/>
  <c r="DJ36" i="3" s="1"/>
  <c r="DH36" i="3"/>
  <c r="A37" i="3"/>
  <c r="Y37" i="3"/>
  <c r="CW37" i="3" s="1"/>
  <c r="CY37" i="3"/>
  <c r="CZ37" i="3"/>
  <c r="DB37" i="3" s="1"/>
  <c r="DA37" i="3"/>
  <c r="DC37" i="3"/>
  <c r="A38" i="3"/>
  <c r="Y38" i="3"/>
  <c r="CW38" i="3"/>
  <c r="CX38" i="3"/>
  <c r="DG38" i="3" s="1"/>
  <c r="DJ38" i="3" s="1"/>
  <c r="CY38" i="3"/>
  <c r="CZ38" i="3"/>
  <c r="DA38" i="3"/>
  <c r="DB38" i="3"/>
  <c r="DC38" i="3"/>
  <c r="A39" i="3"/>
  <c r="Y39" i="3"/>
  <c r="CW39" i="3" s="1"/>
  <c r="CY39" i="3"/>
  <c r="CZ39" i="3"/>
  <c r="DB39" i="3" s="1"/>
  <c r="DA39" i="3"/>
  <c r="DC39" i="3"/>
  <c r="A40" i="3"/>
  <c r="Y40" i="3"/>
  <c r="CW40" i="3"/>
  <c r="CX40" i="3"/>
  <c r="DF40" i="3" s="1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/>
  <c r="DF43" i="3" s="1"/>
  <c r="DJ43" i="3" s="1"/>
  <c r="CY43" i="3"/>
  <c r="CZ43" i="3"/>
  <c r="DA43" i="3"/>
  <c r="DB43" i="3"/>
  <c r="DC43" i="3"/>
  <c r="DH43" i="3"/>
  <c r="DI43" i="3"/>
  <c r="A44" i="3"/>
  <c r="Y44" i="3"/>
  <c r="CX44" i="3"/>
  <c r="DF44" i="3" s="1"/>
  <c r="DJ44" i="3" s="1"/>
  <c r="CY44" i="3"/>
  <c r="CZ44" i="3"/>
  <c r="DA44" i="3"/>
  <c r="DB44" i="3"/>
  <c r="DC44" i="3"/>
  <c r="DG44" i="3"/>
  <c r="DH44" i="3"/>
  <c r="A45" i="3"/>
  <c r="Y45" i="3"/>
  <c r="CV45" i="3" s="1"/>
  <c r="CU45" i="3"/>
  <c r="CX45" i="3"/>
  <c r="DH45" i="3" s="1"/>
  <c r="CY45" i="3"/>
  <c r="CZ45" i="3"/>
  <c r="DA45" i="3"/>
  <c r="DB45" i="3"/>
  <c r="DC45" i="3"/>
  <c r="A46" i="3"/>
  <c r="Y46" i="3"/>
  <c r="CX46" i="3" s="1"/>
  <c r="CY46" i="3"/>
  <c r="CZ46" i="3"/>
  <c r="DA46" i="3"/>
  <c r="DB46" i="3"/>
  <c r="DC46" i="3"/>
  <c r="A47" i="3"/>
  <c r="Y47" i="3"/>
  <c r="CW47" i="3" s="1"/>
  <c r="CY47" i="3"/>
  <c r="CZ47" i="3"/>
  <c r="DB47" i="3" s="1"/>
  <c r="DA47" i="3"/>
  <c r="DC47" i="3"/>
  <c r="A48" i="3"/>
  <c r="Y48" i="3"/>
  <c r="CX48" i="3"/>
  <c r="DF48" i="3" s="1"/>
  <c r="DJ48" i="3" s="1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B51" i="3" s="1"/>
  <c r="DA51" i="3"/>
  <c r="DC51" i="3"/>
  <c r="A52" i="3"/>
  <c r="Y52" i="3"/>
  <c r="CX52" i="3"/>
  <c r="DF52" i="3" s="1"/>
  <c r="DJ52" i="3" s="1"/>
  <c r="CY52" i="3"/>
  <c r="CZ52" i="3"/>
  <c r="DA52" i="3"/>
  <c r="DB52" i="3"/>
  <c r="DC52" i="3"/>
  <c r="DH52" i="3"/>
  <c r="DI52" i="3"/>
  <c r="A53" i="3"/>
  <c r="Y53" i="3"/>
  <c r="CX53" i="3"/>
  <c r="DF53" i="3" s="1"/>
  <c r="DJ53" i="3" s="1"/>
  <c r="CY53" i="3"/>
  <c r="CZ53" i="3"/>
  <c r="DA53" i="3"/>
  <c r="DB53" i="3"/>
  <c r="DC53" i="3"/>
  <c r="DG53" i="3"/>
  <c r="DH53" i="3"/>
  <c r="A54" i="3"/>
  <c r="Y54" i="3"/>
  <c r="CX54" i="3" s="1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/>
  <c r="DH56" i="3" s="1"/>
  <c r="CY56" i="3"/>
  <c r="CZ56" i="3"/>
  <c r="DA56" i="3"/>
  <c r="DB56" i="3"/>
  <c r="DC56" i="3"/>
  <c r="DI56" i="3"/>
  <c r="A57" i="3"/>
  <c r="Y57" i="3"/>
  <c r="CX57" i="3" s="1"/>
  <c r="CY57" i="3"/>
  <c r="CZ57" i="3"/>
  <c r="DA57" i="3"/>
  <c r="DB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/>
  <c r="DF60" i="3" s="1"/>
  <c r="DJ60" i="3" s="1"/>
  <c r="CY60" i="3"/>
  <c r="CZ60" i="3"/>
  <c r="DA60" i="3"/>
  <c r="DB60" i="3"/>
  <c r="DC60" i="3"/>
  <c r="A61" i="3"/>
  <c r="Y61" i="3"/>
  <c r="CX61" i="3" s="1"/>
  <c r="CY61" i="3"/>
  <c r="CZ61" i="3"/>
  <c r="DA61" i="3"/>
  <c r="DB61" i="3"/>
  <c r="DC61" i="3"/>
  <c r="A62" i="3"/>
  <c r="Y62" i="3"/>
  <c r="CX62" i="3" s="1"/>
  <c r="CY62" i="3"/>
  <c r="CZ62" i="3"/>
  <c r="DB62" i="3" s="1"/>
  <c r="DA62" i="3"/>
  <c r="DC62" i="3"/>
  <c r="A63" i="3"/>
  <c r="Y63" i="3"/>
  <c r="CU63" i="3"/>
  <c r="CV63" i="3"/>
  <c r="CX63" i="3"/>
  <c r="DF63" i="3" s="1"/>
  <c r="CY63" i="3"/>
  <c r="CZ63" i="3"/>
  <c r="DA63" i="3"/>
  <c r="DB63" i="3"/>
  <c r="DC63" i="3"/>
  <c r="A64" i="3"/>
  <c r="Y64" i="3"/>
  <c r="CX64" i="3" s="1"/>
  <c r="CY64" i="3"/>
  <c r="CZ64" i="3"/>
  <c r="DB64" i="3" s="1"/>
  <c r="DA64" i="3"/>
  <c r="DC64" i="3"/>
  <c r="A65" i="3"/>
  <c r="Y65" i="3"/>
  <c r="CW65" i="3" s="1"/>
  <c r="CX65" i="3"/>
  <c r="DH65" i="3" s="1"/>
  <c r="CY65" i="3"/>
  <c r="CZ65" i="3"/>
  <c r="DA65" i="3"/>
  <c r="DB65" i="3"/>
  <c r="DC65" i="3"/>
  <c r="DI65" i="3"/>
  <c r="A66" i="3"/>
  <c r="Y66" i="3"/>
  <c r="CX66" i="3" s="1"/>
  <c r="CY66" i="3"/>
  <c r="CZ66" i="3"/>
  <c r="DA66" i="3"/>
  <c r="DB66" i="3"/>
  <c r="DC66" i="3"/>
  <c r="A67" i="3"/>
  <c r="Y67" i="3"/>
  <c r="CX67" i="3" s="1"/>
  <c r="CY67" i="3"/>
  <c r="CZ67" i="3"/>
  <c r="DB67" i="3" s="1"/>
  <c r="DA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/>
  <c r="DF69" i="3" s="1"/>
  <c r="DJ69" i="3" s="1"/>
  <c r="CY69" i="3"/>
  <c r="CZ69" i="3"/>
  <c r="DA69" i="3"/>
  <c r="DB69" i="3"/>
  <c r="DC69" i="3"/>
  <c r="A70" i="3"/>
  <c r="Y70" i="3"/>
  <c r="CX70" i="3" s="1"/>
  <c r="CY70" i="3"/>
  <c r="CZ70" i="3"/>
  <c r="DA70" i="3"/>
  <c r="DB70" i="3"/>
  <c r="DC70" i="3"/>
  <c r="A71" i="3"/>
  <c r="Y71" i="3"/>
  <c r="CX71" i="3" s="1"/>
  <c r="CY71" i="3"/>
  <c r="CZ71" i="3"/>
  <c r="DB71" i="3" s="1"/>
  <c r="DA71" i="3"/>
  <c r="DC71" i="3"/>
  <c r="A72" i="3"/>
  <c r="Y72" i="3"/>
  <c r="CX72" i="3"/>
  <c r="DG72" i="3" s="1"/>
  <c r="CY72" i="3"/>
  <c r="CZ72" i="3"/>
  <c r="DB72" i="3" s="1"/>
  <c r="DA72" i="3"/>
  <c r="DC72" i="3"/>
  <c r="DF72" i="3"/>
  <c r="DI72" i="3"/>
  <c r="DJ72" i="3"/>
  <c r="A73" i="3"/>
  <c r="Y73" i="3"/>
  <c r="CX73" i="3" s="1"/>
  <c r="CY73" i="3"/>
  <c r="CZ73" i="3"/>
  <c r="DA73" i="3"/>
  <c r="DB73" i="3"/>
  <c r="DC73" i="3"/>
  <c r="A74" i="3"/>
  <c r="Y74" i="3"/>
  <c r="CX74" i="3"/>
  <c r="DF74" i="3" s="1"/>
  <c r="DJ74" i="3" s="1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A76" i="3"/>
  <c r="Y76" i="3"/>
  <c r="CX76" i="3"/>
  <c r="DI76" i="3" s="1"/>
  <c r="CY76" i="3"/>
  <c r="CZ76" i="3"/>
  <c r="DB76" i="3" s="1"/>
  <c r="DA76" i="3"/>
  <c r="DC76" i="3"/>
  <c r="DF76" i="3"/>
  <c r="DH76" i="3"/>
  <c r="DJ76" i="3"/>
  <c r="A77" i="3"/>
  <c r="Y77" i="3"/>
  <c r="CX77" i="3"/>
  <c r="DH77" i="3" s="1"/>
  <c r="CY77" i="3"/>
  <c r="CZ77" i="3"/>
  <c r="DA77" i="3"/>
  <c r="DB77" i="3"/>
  <c r="DC77" i="3"/>
  <c r="DI77" i="3"/>
  <c r="A78" i="3"/>
  <c r="Y78" i="3"/>
  <c r="CX78" i="3" s="1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X113" i="3" s="1"/>
  <c r="CU113" i="3"/>
  <c r="CV113" i="3"/>
  <c r="CY113" i="3"/>
  <c r="CZ113" i="3"/>
  <c r="DB113" i="3" s="1"/>
  <c r="DA113" i="3"/>
  <c r="DC113" i="3"/>
  <c r="A114" i="3"/>
  <c r="Y114" i="3"/>
  <c r="CU114" i="3"/>
  <c r="CV114" i="3"/>
  <c r="CX114" i="3"/>
  <c r="CY114" i="3"/>
  <c r="CZ114" i="3"/>
  <c r="DB114" i="3" s="1"/>
  <c r="DA114" i="3"/>
  <c r="DC114" i="3"/>
  <c r="A115" i="3"/>
  <c r="Y115" i="3"/>
  <c r="CX115" i="3"/>
  <c r="CY115" i="3"/>
  <c r="CZ115" i="3"/>
  <c r="DA115" i="3"/>
  <c r="DB115" i="3"/>
  <c r="DC115" i="3"/>
  <c r="DI115" i="3"/>
  <c r="A116" i="3"/>
  <c r="Y116" i="3"/>
  <c r="CU116" i="3"/>
  <c r="CY116" i="3"/>
  <c r="CZ116" i="3"/>
  <c r="DA116" i="3"/>
  <c r="DB116" i="3"/>
  <c r="DC116" i="3"/>
  <c r="A117" i="3"/>
  <c r="Y117" i="3"/>
  <c r="CU117" i="3"/>
  <c r="CV117" i="3"/>
  <c r="CX117" i="3"/>
  <c r="CY117" i="3"/>
  <c r="CZ117" i="3"/>
  <c r="DA117" i="3"/>
  <c r="DB117" i="3"/>
  <c r="DC117" i="3"/>
  <c r="A118" i="3"/>
  <c r="Y118" i="3"/>
  <c r="CX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I32" i="1"/>
  <c r="HH32" i="1" s="1"/>
  <c r="K32" i="1"/>
  <c r="X32" i="1"/>
  <c r="Y32" i="1"/>
  <c r="AC32" i="1"/>
  <c r="CQ32" i="1" s="1"/>
  <c r="P32" i="1" s="1"/>
  <c r="AD32" i="1"/>
  <c r="AE32" i="1"/>
  <c r="CS32" i="1" s="1"/>
  <c r="R32" i="1" s="1"/>
  <c r="AF32" i="1"/>
  <c r="CT32" i="1" s="1"/>
  <c r="S32" i="1" s="1"/>
  <c r="AG32" i="1"/>
  <c r="AH32" i="1"/>
  <c r="AI32" i="1"/>
  <c r="AJ32" i="1"/>
  <c r="CX32" i="1" s="1"/>
  <c r="W32" i="1" s="1"/>
  <c r="CR32" i="1"/>
  <c r="Q32" i="1" s="1"/>
  <c r="CU32" i="1"/>
  <c r="T32" i="1" s="1"/>
  <c r="CV32" i="1"/>
  <c r="U32" i="1" s="1"/>
  <c r="CW32" i="1"/>
  <c r="V32" i="1" s="1"/>
  <c r="CY32" i="1"/>
  <c r="CZ32" i="1"/>
  <c r="GL32" i="1"/>
  <c r="GN32" i="1"/>
  <c r="GO32" i="1"/>
  <c r="GP32" i="1"/>
  <c r="GV32" i="1"/>
  <c r="HC32" i="1"/>
  <c r="GX32" i="1" s="1"/>
  <c r="I33" i="1"/>
  <c r="K33" i="1"/>
  <c r="R33" i="1"/>
  <c r="T33" i="1"/>
  <c r="AC33" i="1"/>
  <c r="CQ33" i="1" s="1"/>
  <c r="P33" i="1" s="1"/>
  <c r="AD33" i="1"/>
  <c r="CR33" i="1" s="1"/>
  <c r="Q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S33" i="1"/>
  <c r="CU33" i="1"/>
  <c r="CW33" i="1"/>
  <c r="V33" i="1" s="1"/>
  <c r="CY33" i="1"/>
  <c r="X33" i="1" s="1"/>
  <c r="CZ33" i="1"/>
  <c r="Y33" i="1" s="1"/>
  <c r="GK33" i="1"/>
  <c r="GL33" i="1"/>
  <c r="GN33" i="1"/>
  <c r="GO33" i="1"/>
  <c r="GP33" i="1"/>
  <c r="GV33" i="1"/>
  <c r="HC33" i="1" s="1"/>
  <c r="GX33" i="1" s="1"/>
  <c r="X34" i="1"/>
  <c r="AC34" i="1"/>
  <c r="HH34" i="1" s="1"/>
  <c r="AD34" i="1"/>
  <c r="CR34" i="1" s="1"/>
  <c r="Q34" i="1" s="1"/>
  <c r="AE34" i="1"/>
  <c r="CS34" i="1" s="1"/>
  <c r="R34" i="1" s="1"/>
  <c r="AF34" i="1"/>
  <c r="AG34" i="1"/>
  <c r="AH34" i="1"/>
  <c r="AI34" i="1"/>
  <c r="CW34" i="1" s="1"/>
  <c r="V34" i="1" s="1"/>
  <c r="AJ34" i="1"/>
  <c r="CX34" i="1" s="1"/>
  <c r="W34" i="1" s="1"/>
  <c r="CQ34" i="1"/>
  <c r="P34" i="1" s="1"/>
  <c r="CT34" i="1"/>
  <c r="S34" i="1" s="1"/>
  <c r="CU34" i="1"/>
  <c r="T34" i="1" s="1"/>
  <c r="CV34" i="1"/>
  <c r="U34" i="1" s="1"/>
  <c r="CY34" i="1"/>
  <c r="CZ34" i="1"/>
  <c r="Y34" i="1" s="1"/>
  <c r="GL34" i="1"/>
  <c r="GN34" i="1"/>
  <c r="GO34" i="1"/>
  <c r="GP34" i="1"/>
  <c r="GV34" i="1"/>
  <c r="HC34" i="1" s="1"/>
  <c r="GX34" i="1" s="1"/>
  <c r="S35" i="1"/>
  <c r="U35" i="1"/>
  <c r="X35" i="1"/>
  <c r="AC35" i="1"/>
  <c r="AB35" i="1" s="1"/>
  <c r="AD35" i="1"/>
  <c r="CR35" i="1" s="1"/>
  <c r="Q35" i="1" s="1"/>
  <c r="AE35" i="1"/>
  <c r="CS35" i="1" s="1"/>
  <c r="R35" i="1" s="1"/>
  <c r="GK35" i="1" s="1"/>
  <c r="AF35" i="1"/>
  <c r="AG35" i="1"/>
  <c r="CU35" i="1" s="1"/>
  <c r="T35" i="1" s="1"/>
  <c r="AH35" i="1"/>
  <c r="AI35" i="1"/>
  <c r="CW35" i="1" s="1"/>
  <c r="V35" i="1" s="1"/>
  <c r="AJ35" i="1"/>
  <c r="CQ35" i="1"/>
  <c r="P35" i="1" s="1"/>
  <c r="CT35" i="1"/>
  <c r="CV35" i="1"/>
  <c r="CX35" i="1"/>
  <c r="W35" i="1" s="1"/>
  <c r="CY35" i="1"/>
  <c r="CZ35" i="1"/>
  <c r="Y35" i="1" s="1"/>
  <c r="GL35" i="1"/>
  <c r="GN35" i="1"/>
  <c r="GO35" i="1"/>
  <c r="GP35" i="1"/>
  <c r="GV35" i="1"/>
  <c r="HC35" i="1"/>
  <c r="GX35" i="1" s="1"/>
  <c r="X36" i="1"/>
  <c r="Y36" i="1"/>
  <c r="AC36" i="1"/>
  <c r="CQ36" i="1" s="1"/>
  <c r="P36" i="1" s="1"/>
  <c r="AD36" i="1"/>
  <c r="AE36" i="1"/>
  <c r="CS36" i="1" s="1"/>
  <c r="R36" i="1" s="1"/>
  <c r="AF36" i="1"/>
  <c r="CT36" i="1" s="1"/>
  <c r="S36" i="1" s="1"/>
  <c r="AG36" i="1"/>
  <c r="AH36" i="1"/>
  <c r="AI36" i="1"/>
  <c r="AJ36" i="1"/>
  <c r="CX36" i="1" s="1"/>
  <c r="W36" i="1" s="1"/>
  <c r="CR36" i="1"/>
  <c r="Q36" i="1" s="1"/>
  <c r="CU36" i="1"/>
  <c r="T36" i="1" s="1"/>
  <c r="CV36" i="1"/>
  <c r="U36" i="1" s="1"/>
  <c r="CW36" i="1"/>
  <c r="V36" i="1" s="1"/>
  <c r="CY36" i="1"/>
  <c r="CZ36" i="1"/>
  <c r="GL36" i="1"/>
  <c r="GN36" i="1"/>
  <c r="GO36" i="1"/>
  <c r="GP36" i="1"/>
  <c r="GV36" i="1"/>
  <c r="HC36" i="1"/>
  <c r="GX36" i="1" s="1"/>
  <c r="HH36" i="1"/>
  <c r="T37" i="1"/>
  <c r="V37" i="1"/>
  <c r="Y37" i="1"/>
  <c r="AB37" i="1"/>
  <c r="AC37" i="1"/>
  <c r="AD37" i="1"/>
  <c r="AE37" i="1"/>
  <c r="CS37" i="1" s="1"/>
  <c r="R37" i="1" s="1"/>
  <c r="GK37" i="1" s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R37" i="1"/>
  <c r="Q37" i="1" s="1"/>
  <c r="CU37" i="1"/>
  <c r="CW37" i="1"/>
  <c r="CY37" i="1"/>
  <c r="X37" i="1" s="1"/>
  <c r="CZ37" i="1"/>
  <c r="GL37" i="1"/>
  <c r="GN37" i="1"/>
  <c r="GO37" i="1"/>
  <c r="GP37" i="1"/>
  <c r="GV37" i="1"/>
  <c r="HC37" i="1" s="1"/>
  <c r="GX37" i="1" s="1"/>
  <c r="HH37" i="1"/>
  <c r="P38" i="1"/>
  <c r="Y38" i="1"/>
  <c r="AB38" i="1"/>
  <c r="AC38" i="1"/>
  <c r="AD38" i="1"/>
  <c r="CR38" i="1" s="1"/>
  <c r="Q38" i="1" s="1"/>
  <c r="AE38" i="1"/>
  <c r="AF38" i="1"/>
  <c r="CT38" i="1" s="1"/>
  <c r="S38" i="1" s="1"/>
  <c r="AG38" i="1"/>
  <c r="CU38" i="1" s="1"/>
  <c r="T38" i="1" s="1"/>
  <c r="AH38" i="1"/>
  <c r="AI38" i="1"/>
  <c r="AJ38" i="1"/>
  <c r="CQ38" i="1"/>
  <c r="CS38" i="1"/>
  <c r="R38" i="1" s="1"/>
  <c r="CV38" i="1"/>
  <c r="U38" i="1" s="1"/>
  <c r="CW38" i="1"/>
  <c r="V38" i="1" s="1"/>
  <c r="CX38" i="1"/>
  <c r="W38" i="1" s="1"/>
  <c r="CY38" i="1"/>
  <c r="X38" i="1" s="1"/>
  <c r="AK45" i="1" s="1"/>
  <c r="CZ38" i="1"/>
  <c r="GL38" i="1"/>
  <c r="GN38" i="1"/>
  <c r="GP38" i="1"/>
  <c r="GV38" i="1"/>
  <c r="HC38" i="1"/>
  <c r="GX38" i="1" s="1"/>
  <c r="HG38" i="1"/>
  <c r="V39" i="1"/>
  <c r="X39" i="1"/>
  <c r="Y39" i="1"/>
  <c r="AC39" i="1"/>
  <c r="HG39" i="1" s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X39" i="1" s="1"/>
  <c r="W39" i="1" s="1"/>
  <c r="CR39" i="1"/>
  <c r="Q39" i="1" s="1"/>
  <c r="CS39" i="1"/>
  <c r="R39" i="1" s="1"/>
  <c r="GK39" i="1" s="1"/>
  <c r="CT39" i="1"/>
  <c r="S39" i="1" s="1"/>
  <c r="CW39" i="1"/>
  <c r="CY39" i="1"/>
  <c r="CZ39" i="1"/>
  <c r="GL39" i="1"/>
  <c r="GN39" i="1"/>
  <c r="GP39" i="1"/>
  <c r="GV39" i="1"/>
  <c r="HC39" i="1" s="1"/>
  <c r="GX39" i="1" s="1"/>
  <c r="Q40" i="1"/>
  <c r="S40" i="1"/>
  <c r="AB40" i="1"/>
  <c r="AC40" i="1"/>
  <c r="CQ40" i="1" s="1"/>
  <c r="P40" i="1" s="1"/>
  <c r="CP40" i="1" s="1"/>
  <c r="O40" i="1" s="1"/>
  <c r="AD40" i="1"/>
  <c r="AE40" i="1"/>
  <c r="CS40" i="1" s="1"/>
  <c r="R40" i="1" s="1"/>
  <c r="AF40" i="1"/>
  <c r="AG40" i="1"/>
  <c r="CU40" i="1" s="1"/>
  <c r="T40" i="1" s="1"/>
  <c r="AH40" i="1"/>
  <c r="AI40" i="1"/>
  <c r="CW40" i="1" s="1"/>
  <c r="V40" i="1" s="1"/>
  <c r="AJ40" i="1"/>
  <c r="CX40" i="1" s="1"/>
  <c r="W40" i="1" s="1"/>
  <c r="CR40" i="1"/>
  <c r="CT40" i="1"/>
  <c r="CV40" i="1"/>
  <c r="U40" i="1" s="1"/>
  <c r="CY40" i="1"/>
  <c r="X40" i="1" s="1"/>
  <c r="CZ40" i="1"/>
  <c r="Y40" i="1" s="1"/>
  <c r="AL45" i="1" s="1"/>
  <c r="GL40" i="1"/>
  <c r="GN40" i="1"/>
  <c r="GP40" i="1"/>
  <c r="GV40" i="1"/>
  <c r="HC40" i="1"/>
  <c r="GX40" i="1" s="1"/>
  <c r="X41" i="1"/>
  <c r="Y41" i="1"/>
  <c r="AC41" i="1"/>
  <c r="HG41" i="1" s="1"/>
  <c r="AD41" i="1"/>
  <c r="AE41" i="1"/>
  <c r="CS41" i="1" s="1"/>
  <c r="R41" i="1" s="1"/>
  <c r="GK41" i="1" s="1"/>
  <c r="AF41" i="1"/>
  <c r="CT41" i="1" s="1"/>
  <c r="S41" i="1" s="1"/>
  <c r="AG41" i="1"/>
  <c r="AH41" i="1"/>
  <c r="AI41" i="1"/>
  <c r="AJ41" i="1"/>
  <c r="CX41" i="1" s="1"/>
  <c r="W41" i="1" s="1"/>
  <c r="CR41" i="1"/>
  <c r="Q41" i="1" s="1"/>
  <c r="CU41" i="1"/>
  <c r="T41" i="1" s="1"/>
  <c r="CV41" i="1"/>
  <c r="U41" i="1" s="1"/>
  <c r="CW41" i="1"/>
  <c r="V41" i="1" s="1"/>
  <c r="CY41" i="1"/>
  <c r="CZ41" i="1"/>
  <c r="GL41" i="1"/>
  <c r="GN41" i="1"/>
  <c r="GP41" i="1"/>
  <c r="GV41" i="1"/>
  <c r="HC41" i="1"/>
  <c r="GX41" i="1" s="1"/>
  <c r="T42" i="1"/>
  <c r="V42" i="1"/>
  <c r="Y42" i="1"/>
  <c r="AB42" i="1"/>
  <c r="AC42" i="1"/>
  <c r="AD42" i="1"/>
  <c r="AE42" i="1"/>
  <c r="CS42" i="1" s="1"/>
  <c r="R42" i="1" s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R42" i="1"/>
  <c r="Q42" i="1" s="1"/>
  <c r="CU42" i="1"/>
  <c r="CW42" i="1"/>
  <c r="CY42" i="1"/>
  <c r="X42" i="1" s="1"/>
  <c r="CZ42" i="1"/>
  <c r="GL42" i="1"/>
  <c r="GN42" i="1"/>
  <c r="GP42" i="1"/>
  <c r="GV42" i="1"/>
  <c r="HC42" i="1"/>
  <c r="GX42" i="1" s="1"/>
  <c r="HG42" i="1"/>
  <c r="P43" i="1"/>
  <c r="R43" i="1"/>
  <c r="GK43" i="1" s="1"/>
  <c r="AC43" i="1"/>
  <c r="AD43" i="1"/>
  <c r="CR43" i="1" s="1"/>
  <c r="Q43" i="1" s="1"/>
  <c r="AE43" i="1"/>
  <c r="AF43" i="1"/>
  <c r="CT43" i="1" s="1"/>
  <c r="S43" i="1" s="1"/>
  <c r="AG43" i="1"/>
  <c r="AH43" i="1"/>
  <c r="CV43" i="1" s="1"/>
  <c r="U43" i="1" s="1"/>
  <c r="AI43" i="1"/>
  <c r="CW43" i="1" s="1"/>
  <c r="V43" i="1" s="1"/>
  <c r="AJ43" i="1"/>
  <c r="CQ43" i="1"/>
  <c r="CS43" i="1"/>
  <c r="CU43" i="1"/>
  <c r="T43" i="1" s="1"/>
  <c r="CX43" i="1"/>
  <c r="W43" i="1" s="1"/>
  <c r="CY43" i="1"/>
  <c r="X43" i="1" s="1"/>
  <c r="CZ43" i="1"/>
  <c r="Y43" i="1" s="1"/>
  <c r="ED45" i="1" s="1"/>
  <c r="GL43" i="1"/>
  <c r="GN43" i="1"/>
  <c r="GP43" i="1"/>
  <c r="GV43" i="1"/>
  <c r="HC43" i="1" s="1"/>
  <c r="GX43" i="1" s="1"/>
  <c r="HG43" i="1"/>
  <c r="B45" i="1"/>
  <c r="B30" i="1" s="1"/>
  <c r="C45" i="1"/>
  <c r="C30" i="1" s="1"/>
  <c r="D45" i="1"/>
  <c r="D30" i="1" s="1"/>
  <c r="F45" i="1"/>
  <c r="F30" i="1" s="1"/>
  <c r="G45" i="1"/>
  <c r="G30" i="1" s="1"/>
  <c r="BX45" i="1"/>
  <c r="AO45" i="1" s="1"/>
  <c r="BZ45" i="1"/>
  <c r="AQ45" i="1" s="1"/>
  <c r="AQ30" i="1" s="1"/>
  <c r="CB45" i="1"/>
  <c r="AS45" i="1" s="1"/>
  <c r="AS30" i="1" s="1"/>
  <c r="CD45" i="1"/>
  <c r="CD30" i="1" s="1"/>
  <c r="CK45" i="1"/>
  <c r="CL45" i="1"/>
  <c r="BC45" i="1" s="1"/>
  <c r="BC30" i="1" s="1"/>
  <c r="CM45" i="1"/>
  <c r="BD45" i="1" s="1"/>
  <c r="BD30" i="1" s="1"/>
  <c r="DW45" i="1"/>
  <c r="EI45" i="1"/>
  <c r="EK45" i="1"/>
  <c r="EU45" i="1"/>
  <c r="FP45" i="1"/>
  <c r="FR45" i="1"/>
  <c r="FR30" i="1" s="1"/>
  <c r="FT45" i="1"/>
  <c r="FT30" i="1" s="1"/>
  <c r="FV45" i="1"/>
  <c r="FV30" i="1" s="1"/>
  <c r="GB45" i="1"/>
  <c r="GC45" i="1"/>
  <c r="GC30" i="1" s="1"/>
  <c r="GD45" i="1"/>
  <c r="GD30" i="1" s="1"/>
  <c r="GE45" i="1"/>
  <c r="GE30" i="1" s="1"/>
  <c r="F55" i="1"/>
  <c r="F62" i="1"/>
  <c r="F70" i="1"/>
  <c r="D75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AC79" i="1"/>
  <c r="CQ79" i="1" s="1"/>
  <c r="P79" i="1" s="1"/>
  <c r="AE79" i="1"/>
  <c r="CR79" i="1" s="1"/>
  <c r="Q79" i="1" s="1"/>
  <c r="AF79" i="1"/>
  <c r="AG79" i="1"/>
  <c r="AH79" i="1"/>
  <c r="AI79" i="1"/>
  <c r="CW79" i="1" s="1"/>
  <c r="V79" i="1" s="1"/>
  <c r="AJ79" i="1"/>
  <c r="CX79" i="1" s="1"/>
  <c r="W79" i="1" s="1"/>
  <c r="CT79" i="1"/>
  <c r="S79" i="1" s="1"/>
  <c r="CU79" i="1"/>
  <c r="T79" i="1" s="1"/>
  <c r="CV79" i="1"/>
  <c r="U79" i="1" s="1"/>
  <c r="GL79" i="1"/>
  <c r="GN79" i="1"/>
  <c r="GP79" i="1"/>
  <c r="GV79" i="1"/>
  <c r="HC79" i="1" s="1"/>
  <c r="GX79" i="1" s="1"/>
  <c r="C80" i="1"/>
  <c r="D80" i="1"/>
  <c r="V80" i="1"/>
  <c r="AC80" i="1"/>
  <c r="AB80" i="1" s="1"/>
  <c r="AD80" i="1"/>
  <c r="AE80" i="1"/>
  <c r="CS80" i="1" s="1"/>
  <c r="R80" i="1" s="1"/>
  <c r="GK80" i="1" s="1"/>
  <c r="AF80" i="1"/>
  <c r="CT80" i="1" s="1"/>
  <c r="S80" i="1" s="1"/>
  <c r="AG80" i="1"/>
  <c r="AH80" i="1"/>
  <c r="AI80" i="1"/>
  <c r="AJ80" i="1"/>
  <c r="CX80" i="1" s="1"/>
  <c r="W80" i="1" s="1"/>
  <c r="CQ80" i="1"/>
  <c r="P80" i="1" s="1"/>
  <c r="CP80" i="1" s="1"/>
  <c r="O80" i="1" s="1"/>
  <c r="CR80" i="1"/>
  <c r="Q80" i="1" s="1"/>
  <c r="CU80" i="1"/>
  <c r="T80" i="1" s="1"/>
  <c r="CV80" i="1"/>
  <c r="U80" i="1" s="1"/>
  <c r="CW80" i="1"/>
  <c r="GL80" i="1"/>
  <c r="GN80" i="1"/>
  <c r="GP80" i="1"/>
  <c r="GV80" i="1"/>
  <c r="HC80" i="1"/>
  <c r="GX80" i="1" s="1"/>
  <c r="C81" i="1"/>
  <c r="D81" i="1"/>
  <c r="P81" i="1"/>
  <c r="AC81" i="1"/>
  <c r="AD81" i="1"/>
  <c r="AB81" i="1" s="1"/>
  <c r="AE81" i="1"/>
  <c r="CR81" i="1" s="1"/>
  <c r="Q81" i="1" s="1"/>
  <c r="AF81" i="1"/>
  <c r="CT81" i="1" s="1"/>
  <c r="S81" i="1" s="1"/>
  <c r="AG81" i="1"/>
  <c r="AH81" i="1"/>
  <c r="AI81" i="1"/>
  <c r="AJ81" i="1"/>
  <c r="CQ81" i="1"/>
  <c r="CU81" i="1"/>
  <c r="T81" i="1" s="1"/>
  <c r="CV81" i="1"/>
  <c r="U81" i="1" s="1"/>
  <c r="CW81" i="1"/>
  <c r="V81" i="1" s="1"/>
  <c r="CX81" i="1"/>
  <c r="W81" i="1" s="1"/>
  <c r="GL81" i="1"/>
  <c r="GN81" i="1"/>
  <c r="GP81" i="1"/>
  <c r="GV81" i="1"/>
  <c r="GX81" i="1"/>
  <c r="HC81" i="1"/>
  <c r="C82" i="1"/>
  <c r="D82" i="1"/>
  <c r="W82" i="1"/>
  <c r="AC82" i="1"/>
  <c r="AE82" i="1"/>
  <c r="CS82" i="1" s="1"/>
  <c r="R82" i="1" s="1"/>
  <c r="GK82" i="1" s="1"/>
  <c r="AF82" i="1"/>
  <c r="CT82" i="1" s="1"/>
  <c r="S82" i="1" s="1"/>
  <c r="AG82" i="1"/>
  <c r="CU82" i="1" s="1"/>
  <c r="T82" i="1" s="1"/>
  <c r="AH82" i="1"/>
  <c r="AI82" i="1"/>
  <c r="AJ82" i="1"/>
  <c r="CQ82" i="1"/>
  <c r="P82" i="1" s="1"/>
  <c r="CP82" i="1" s="1"/>
  <c r="O82" i="1" s="1"/>
  <c r="CR82" i="1"/>
  <c r="Q82" i="1" s="1"/>
  <c r="CV82" i="1"/>
  <c r="U82" i="1" s="1"/>
  <c r="CW82" i="1"/>
  <c r="V82" i="1" s="1"/>
  <c r="CX82" i="1"/>
  <c r="GL82" i="1"/>
  <c r="GN82" i="1"/>
  <c r="GP82" i="1"/>
  <c r="GV82" i="1"/>
  <c r="GX82" i="1"/>
  <c r="HC82" i="1"/>
  <c r="C83" i="1"/>
  <c r="D83" i="1"/>
  <c r="AC83" i="1"/>
  <c r="AE83" i="1"/>
  <c r="CR83" i="1" s="1"/>
  <c r="Q83" i="1" s="1"/>
  <c r="AF83" i="1"/>
  <c r="CT83" i="1" s="1"/>
  <c r="S83" i="1" s="1"/>
  <c r="AG83" i="1"/>
  <c r="CU83" i="1" s="1"/>
  <c r="T83" i="1" s="1"/>
  <c r="AH83" i="1"/>
  <c r="AI83" i="1"/>
  <c r="AJ83" i="1"/>
  <c r="CQ83" i="1"/>
  <c r="P83" i="1" s="1"/>
  <c r="CV83" i="1"/>
  <c r="U83" i="1" s="1"/>
  <c r="CW83" i="1"/>
  <c r="V83" i="1" s="1"/>
  <c r="CX83" i="1"/>
  <c r="W83" i="1" s="1"/>
  <c r="GL83" i="1"/>
  <c r="GN83" i="1"/>
  <c r="GP83" i="1"/>
  <c r="GV83" i="1"/>
  <c r="HC83" i="1"/>
  <c r="GX83" i="1" s="1"/>
  <c r="C84" i="1"/>
  <c r="D84" i="1"/>
  <c r="AC84" i="1"/>
  <c r="AE84" i="1"/>
  <c r="AD84" i="1" s="1"/>
  <c r="AB84" i="1" s="1"/>
  <c r="AF84" i="1"/>
  <c r="CT84" i="1" s="1"/>
  <c r="S84" i="1" s="1"/>
  <c r="AG84" i="1"/>
  <c r="CU84" i="1" s="1"/>
  <c r="T84" i="1" s="1"/>
  <c r="AH84" i="1"/>
  <c r="CV84" i="1" s="1"/>
  <c r="U84" i="1" s="1"/>
  <c r="AI84" i="1"/>
  <c r="AJ84" i="1"/>
  <c r="CQ84" i="1"/>
  <c r="P84" i="1" s="1"/>
  <c r="CP84" i="1" s="1"/>
  <c r="O84" i="1" s="1"/>
  <c r="CR84" i="1"/>
  <c r="Q84" i="1" s="1"/>
  <c r="CS84" i="1"/>
  <c r="R84" i="1" s="1"/>
  <c r="GK84" i="1" s="1"/>
  <c r="CW84" i="1"/>
  <c r="V84" i="1" s="1"/>
  <c r="CX84" i="1"/>
  <c r="W84" i="1" s="1"/>
  <c r="GL84" i="1"/>
  <c r="GN84" i="1"/>
  <c r="GP84" i="1"/>
  <c r="GV84" i="1"/>
  <c r="HC84" i="1"/>
  <c r="GX84" i="1" s="1"/>
  <c r="C85" i="1"/>
  <c r="D85" i="1"/>
  <c r="I85" i="1"/>
  <c r="K85" i="1"/>
  <c r="P85" i="1"/>
  <c r="AC85" i="1"/>
  <c r="AD85" i="1"/>
  <c r="AB85" i="1" s="1"/>
  <c r="AE85" i="1"/>
  <c r="CR85" i="1" s="1"/>
  <c r="Q85" i="1" s="1"/>
  <c r="AF85" i="1"/>
  <c r="CT85" i="1" s="1"/>
  <c r="S85" i="1" s="1"/>
  <c r="AG85" i="1"/>
  <c r="AH85" i="1"/>
  <c r="AI85" i="1"/>
  <c r="AJ85" i="1"/>
  <c r="CX85" i="1" s="1"/>
  <c r="W85" i="1" s="1"/>
  <c r="CQ85" i="1"/>
  <c r="CU85" i="1"/>
  <c r="T85" i="1" s="1"/>
  <c r="CV85" i="1"/>
  <c r="U85" i="1" s="1"/>
  <c r="CW85" i="1"/>
  <c r="V85" i="1" s="1"/>
  <c r="GL85" i="1"/>
  <c r="GN85" i="1"/>
  <c r="GP85" i="1"/>
  <c r="GV85" i="1"/>
  <c r="GX85" i="1"/>
  <c r="HC85" i="1"/>
  <c r="C86" i="1"/>
  <c r="D86" i="1"/>
  <c r="I86" i="1"/>
  <c r="K86" i="1"/>
  <c r="U86" i="1"/>
  <c r="AC86" i="1"/>
  <c r="CQ86" i="1" s="1"/>
  <c r="P86" i="1" s="1"/>
  <c r="CP86" i="1" s="1"/>
  <c r="O86" i="1" s="1"/>
  <c r="AE86" i="1"/>
  <c r="CR86" i="1" s="1"/>
  <c r="Q86" i="1" s="1"/>
  <c r="AF86" i="1"/>
  <c r="AG86" i="1"/>
  <c r="AH86" i="1"/>
  <c r="AI86" i="1"/>
  <c r="CW86" i="1" s="1"/>
  <c r="V86" i="1" s="1"/>
  <c r="AJ86" i="1"/>
  <c r="CX86" i="1" s="1"/>
  <c r="W86" i="1" s="1"/>
  <c r="CT86" i="1"/>
  <c r="S86" i="1" s="1"/>
  <c r="CU86" i="1"/>
  <c r="T86" i="1" s="1"/>
  <c r="CV86" i="1"/>
  <c r="GL86" i="1"/>
  <c r="GN86" i="1"/>
  <c r="GP86" i="1"/>
  <c r="GV86" i="1"/>
  <c r="GX86" i="1"/>
  <c r="HC86" i="1"/>
  <c r="C87" i="1"/>
  <c r="D87" i="1"/>
  <c r="AC87" i="1"/>
  <c r="CQ87" i="1" s="1"/>
  <c r="P87" i="1" s="1"/>
  <c r="CP87" i="1" s="1"/>
  <c r="O87" i="1" s="1"/>
  <c r="AE87" i="1"/>
  <c r="CR87" i="1" s="1"/>
  <c r="Q87" i="1" s="1"/>
  <c r="AF87" i="1"/>
  <c r="AG87" i="1"/>
  <c r="AH87" i="1"/>
  <c r="AI87" i="1"/>
  <c r="CW87" i="1" s="1"/>
  <c r="V87" i="1" s="1"/>
  <c r="AJ87" i="1"/>
  <c r="CX87" i="1" s="1"/>
  <c r="W87" i="1" s="1"/>
  <c r="CT87" i="1"/>
  <c r="S87" i="1" s="1"/>
  <c r="CU87" i="1"/>
  <c r="T87" i="1" s="1"/>
  <c r="CV87" i="1"/>
  <c r="U87" i="1" s="1"/>
  <c r="GL87" i="1"/>
  <c r="GN87" i="1"/>
  <c r="GP87" i="1"/>
  <c r="GV87" i="1"/>
  <c r="HC87" i="1" s="1"/>
  <c r="GX87" i="1" s="1"/>
  <c r="C88" i="1"/>
  <c r="D88" i="1"/>
  <c r="V88" i="1"/>
  <c r="AC88" i="1"/>
  <c r="AB88" i="1" s="1"/>
  <c r="AD88" i="1"/>
  <c r="AE88" i="1"/>
  <c r="CS88" i="1" s="1"/>
  <c r="R88" i="1" s="1"/>
  <c r="GK88" i="1" s="1"/>
  <c r="AF88" i="1"/>
  <c r="CT88" i="1" s="1"/>
  <c r="S88" i="1" s="1"/>
  <c r="AG88" i="1"/>
  <c r="AH88" i="1"/>
  <c r="AI88" i="1"/>
  <c r="AJ88" i="1"/>
  <c r="CX88" i="1" s="1"/>
  <c r="W88" i="1" s="1"/>
  <c r="CQ88" i="1"/>
  <c r="P88" i="1" s="1"/>
  <c r="CR88" i="1"/>
  <c r="Q88" i="1" s="1"/>
  <c r="CU88" i="1"/>
  <c r="T88" i="1" s="1"/>
  <c r="CV88" i="1"/>
  <c r="U88" i="1" s="1"/>
  <c r="CW88" i="1"/>
  <c r="GL88" i="1"/>
  <c r="GN88" i="1"/>
  <c r="GP88" i="1"/>
  <c r="GV88" i="1"/>
  <c r="HC88" i="1" s="1"/>
  <c r="GX88" i="1" s="1"/>
  <c r="R89" i="1"/>
  <c r="AC89" i="1"/>
  <c r="AD89" i="1"/>
  <c r="AE89" i="1"/>
  <c r="AF89" i="1"/>
  <c r="AB89" i="1" s="1"/>
  <c r="AG89" i="1"/>
  <c r="CU89" i="1" s="1"/>
  <c r="T89" i="1" s="1"/>
  <c r="AH89" i="1"/>
  <c r="CV89" i="1" s="1"/>
  <c r="U89" i="1" s="1"/>
  <c r="AI89" i="1"/>
  <c r="AJ89" i="1"/>
  <c r="CQ89" i="1"/>
  <c r="P89" i="1" s="1"/>
  <c r="CR89" i="1"/>
  <c r="Q89" i="1" s="1"/>
  <c r="CS89" i="1"/>
  <c r="CW89" i="1"/>
  <c r="V89" i="1" s="1"/>
  <c r="CX89" i="1"/>
  <c r="W89" i="1" s="1"/>
  <c r="CY89" i="1"/>
  <c r="X89" i="1" s="1"/>
  <c r="CZ89" i="1"/>
  <c r="Y89" i="1" s="1"/>
  <c r="GL89" i="1"/>
  <c r="GO89" i="1"/>
  <c r="GP89" i="1"/>
  <c r="GV89" i="1"/>
  <c r="HC89" i="1" s="1"/>
  <c r="GX89" i="1" s="1"/>
  <c r="X90" i="1"/>
  <c r="AC90" i="1"/>
  <c r="CQ90" i="1" s="1"/>
  <c r="P90" i="1" s="1"/>
  <c r="AD90" i="1"/>
  <c r="CR90" i="1" s="1"/>
  <c r="Q90" i="1" s="1"/>
  <c r="AE90" i="1"/>
  <c r="CS90" i="1" s="1"/>
  <c r="R90" i="1" s="1"/>
  <c r="AF90" i="1"/>
  <c r="AG90" i="1"/>
  <c r="AH90" i="1"/>
  <c r="AI90" i="1"/>
  <c r="CW90" i="1" s="1"/>
  <c r="V90" i="1" s="1"/>
  <c r="AJ90" i="1"/>
  <c r="CX90" i="1" s="1"/>
  <c r="W90" i="1" s="1"/>
  <c r="CT90" i="1"/>
  <c r="S90" i="1" s="1"/>
  <c r="CU90" i="1"/>
  <c r="T90" i="1" s="1"/>
  <c r="CV90" i="1"/>
  <c r="U90" i="1" s="1"/>
  <c r="CY90" i="1"/>
  <c r="CZ90" i="1"/>
  <c r="Y90" i="1" s="1"/>
  <c r="GL90" i="1"/>
  <c r="GO90" i="1"/>
  <c r="GP90" i="1"/>
  <c r="GV90" i="1"/>
  <c r="HC90" i="1" s="1"/>
  <c r="GX90" i="1" s="1"/>
  <c r="X91" i="1"/>
  <c r="Y91" i="1"/>
  <c r="AC91" i="1"/>
  <c r="AD91" i="1"/>
  <c r="AE91" i="1"/>
  <c r="AF91" i="1"/>
  <c r="AB91" i="1" s="1"/>
  <c r="AG91" i="1"/>
  <c r="CU91" i="1" s="1"/>
  <c r="T91" i="1" s="1"/>
  <c r="AH91" i="1"/>
  <c r="CV91" i="1" s="1"/>
  <c r="U91" i="1" s="1"/>
  <c r="AI91" i="1"/>
  <c r="AJ91" i="1"/>
  <c r="CQ91" i="1"/>
  <c r="P91" i="1" s="1"/>
  <c r="CR91" i="1"/>
  <c r="Q91" i="1" s="1"/>
  <c r="CS91" i="1"/>
  <c r="R91" i="1" s="1"/>
  <c r="CW91" i="1"/>
  <c r="V91" i="1" s="1"/>
  <c r="CX91" i="1"/>
  <c r="W91" i="1" s="1"/>
  <c r="CY91" i="1"/>
  <c r="CZ91" i="1"/>
  <c r="GL91" i="1"/>
  <c r="GO91" i="1"/>
  <c r="GP91" i="1"/>
  <c r="GV91" i="1"/>
  <c r="HC91" i="1" s="1"/>
  <c r="GX91" i="1" s="1"/>
  <c r="U92" i="1"/>
  <c r="X92" i="1"/>
  <c r="AC92" i="1"/>
  <c r="CQ92" i="1" s="1"/>
  <c r="P92" i="1" s="1"/>
  <c r="AD92" i="1"/>
  <c r="CR92" i="1" s="1"/>
  <c r="Q92" i="1" s="1"/>
  <c r="AE92" i="1"/>
  <c r="CS92" i="1" s="1"/>
  <c r="R92" i="1" s="1"/>
  <c r="AF92" i="1"/>
  <c r="AG92" i="1"/>
  <c r="AH92" i="1"/>
  <c r="AI92" i="1"/>
  <c r="CW92" i="1" s="1"/>
  <c r="V92" i="1" s="1"/>
  <c r="AJ92" i="1"/>
  <c r="CX92" i="1" s="1"/>
  <c r="W92" i="1" s="1"/>
  <c r="CT92" i="1"/>
  <c r="S92" i="1" s="1"/>
  <c r="CU92" i="1"/>
  <c r="T92" i="1" s="1"/>
  <c r="CV92" i="1"/>
  <c r="CY92" i="1"/>
  <c r="CZ92" i="1"/>
  <c r="Y92" i="1" s="1"/>
  <c r="GL92" i="1"/>
  <c r="GO92" i="1"/>
  <c r="GP92" i="1"/>
  <c r="GV92" i="1"/>
  <c r="HC92" i="1" s="1"/>
  <c r="GX92" i="1" s="1"/>
  <c r="C93" i="1"/>
  <c r="D93" i="1"/>
  <c r="I93" i="1"/>
  <c r="K93" i="1"/>
  <c r="AB93" i="1"/>
  <c r="AC93" i="1"/>
  <c r="CQ93" i="1" s="1"/>
  <c r="P93" i="1" s="1"/>
  <c r="AD93" i="1"/>
  <c r="AE93" i="1"/>
  <c r="CR93" i="1" s="1"/>
  <c r="Q93" i="1" s="1"/>
  <c r="AF93" i="1"/>
  <c r="AG93" i="1"/>
  <c r="AH93" i="1"/>
  <c r="CV93" i="1" s="1"/>
  <c r="U93" i="1" s="1"/>
  <c r="AI93" i="1"/>
  <c r="CW93" i="1" s="1"/>
  <c r="V93" i="1" s="1"/>
  <c r="AJ93" i="1"/>
  <c r="CX93" i="1" s="1"/>
  <c r="W93" i="1" s="1"/>
  <c r="CS93" i="1"/>
  <c r="R93" i="1" s="1"/>
  <c r="CT93" i="1"/>
  <c r="S93" i="1" s="1"/>
  <c r="CU93" i="1"/>
  <c r="T93" i="1" s="1"/>
  <c r="GL93" i="1"/>
  <c r="GN93" i="1"/>
  <c r="GP93" i="1"/>
  <c r="GV93" i="1"/>
  <c r="HC93" i="1" s="1"/>
  <c r="GX93" i="1" s="1"/>
  <c r="C94" i="1"/>
  <c r="D94" i="1"/>
  <c r="I94" i="1"/>
  <c r="K94" i="1"/>
  <c r="S94" i="1"/>
  <c r="CZ94" i="1" s="1"/>
  <c r="Y94" i="1" s="1"/>
  <c r="AC94" i="1"/>
  <c r="CQ94" i="1" s="1"/>
  <c r="P94" i="1" s="1"/>
  <c r="CP94" i="1" s="1"/>
  <c r="O94" i="1" s="1"/>
  <c r="AD94" i="1"/>
  <c r="AE94" i="1"/>
  <c r="AF94" i="1"/>
  <c r="AG94" i="1"/>
  <c r="CU94" i="1" s="1"/>
  <c r="T94" i="1" s="1"/>
  <c r="AH94" i="1"/>
  <c r="CV94" i="1" s="1"/>
  <c r="U94" i="1" s="1"/>
  <c r="AI94" i="1"/>
  <c r="CW94" i="1" s="1"/>
  <c r="V94" i="1" s="1"/>
  <c r="AJ94" i="1"/>
  <c r="CR94" i="1"/>
  <c r="Q94" i="1" s="1"/>
  <c r="CS94" i="1"/>
  <c r="R94" i="1" s="1"/>
  <c r="GK94" i="1" s="1"/>
  <c r="CT94" i="1"/>
  <c r="CX94" i="1"/>
  <c r="W94" i="1" s="1"/>
  <c r="GL94" i="1"/>
  <c r="GN94" i="1"/>
  <c r="GP94" i="1"/>
  <c r="GV94" i="1"/>
  <c r="HC94" i="1" s="1"/>
  <c r="GX94" i="1" s="1"/>
  <c r="I95" i="1"/>
  <c r="S95" i="1" s="1"/>
  <c r="K95" i="1"/>
  <c r="Y95" i="1"/>
  <c r="AB95" i="1"/>
  <c r="AC95" i="1"/>
  <c r="CQ95" i="1" s="1"/>
  <c r="P95" i="1" s="1"/>
  <c r="CP95" i="1" s="1"/>
  <c r="O95" i="1" s="1"/>
  <c r="AD95" i="1"/>
  <c r="AE95" i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R95" i="1"/>
  <c r="Q95" i="1" s="1"/>
  <c r="CS95" i="1"/>
  <c r="R95" i="1" s="1"/>
  <c r="CT95" i="1"/>
  <c r="CX95" i="1"/>
  <c r="W95" i="1" s="1"/>
  <c r="CY95" i="1"/>
  <c r="X95" i="1" s="1"/>
  <c r="CZ95" i="1"/>
  <c r="GL95" i="1"/>
  <c r="GN95" i="1"/>
  <c r="GP95" i="1"/>
  <c r="GV95" i="1"/>
  <c r="HC95" i="1" s="1"/>
  <c r="GX95" i="1" s="1"/>
  <c r="I96" i="1"/>
  <c r="K96" i="1"/>
  <c r="T96" i="1"/>
  <c r="AB96" i="1"/>
  <c r="AC96" i="1"/>
  <c r="CQ96" i="1" s="1"/>
  <c r="P96" i="1" s="1"/>
  <c r="AD96" i="1"/>
  <c r="AE96" i="1"/>
  <c r="CR96" i="1" s="1"/>
  <c r="Q96" i="1" s="1"/>
  <c r="AF96" i="1"/>
  <c r="AG96" i="1"/>
  <c r="AH96" i="1"/>
  <c r="CV96" i="1" s="1"/>
  <c r="U96" i="1" s="1"/>
  <c r="AI96" i="1"/>
  <c r="CW96" i="1" s="1"/>
  <c r="V96" i="1" s="1"/>
  <c r="AJ96" i="1"/>
  <c r="CX96" i="1" s="1"/>
  <c r="W96" i="1" s="1"/>
  <c r="CS96" i="1"/>
  <c r="R96" i="1" s="1"/>
  <c r="GK96" i="1" s="1"/>
  <c r="CT96" i="1"/>
  <c r="S96" i="1" s="1"/>
  <c r="CU96" i="1"/>
  <c r="CY96" i="1"/>
  <c r="X96" i="1" s="1"/>
  <c r="CZ96" i="1"/>
  <c r="Y96" i="1" s="1"/>
  <c r="GL96" i="1"/>
  <c r="GN96" i="1"/>
  <c r="GP96" i="1"/>
  <c r="GV96" i="1"/>
  <c r="HC96" i="1" s="1"/>
  <c r="GX96" i="1" s="1"/>
  <c r="I97" i="1"/>
  <c r="K97" i="1"/>
  <c r="T97" i="1"/>
  <c r="AB97" i="1"/>
  <c r="AC97" i="1"/>
  <c r="HG97" i="1" s="1"/>
  <c r="AD97" i="1"/>
  <c r="CR97" i="1" s="1"/>
  <c r="Q97" i="1" s="1"/>
  <c r="AE97" i="1"/>
  <c r="AF97" i="1"/>
  <c r="AG97" i="1"/>
  <c r="AH97" i="1"/>
  <c r="CV97" i="1" s="1"/>
  <c r="U97" i="1" s="1"/>
  <c r="AI97" i="1"/>
  <c r="CW97" i="1" s="1"/>
  <c r="V97" i="1" s="1"/>
  <c r="AJ97" i="1"/>
  <c r="CX97" i="1" s="1"/>
  <c r="W97" i="1" s="1"/>
  <c r="CS97" i="1"/>
  <c r="R97" i="1" s="1"/>
  <c r="CT97" i="1"/>
  <c r="S97" i="1" s="1"/>
  <c r="CU97" i="1"/>
  <c r="CY97" i="1"/>
  <c r="X97" i="1" s="1"/>
  <c r="CZ97" i="1"/>
  <c r="Y97" i="1" s="1"/>
  <c r="GL97" i="1"/>
  <c r="GN97" i="1"/>
  <c r="GP97" i="1"/>
  <c r="GV97" i="1"/>
  <c r="HC97" i="1" s="1"/>
  <c r="GX97" i="1" s="1"/>
  <c r="I98" i="1"/>
  <c r="K98" i="1"/>
  <c r="T98" i="1"/>
  <c r="AB98" i="1"/>
  <c r="AC98" i="1"/>
  <c r="CQ98" i="1" s="1"/>
  <c r="P98" i="1" s="1"/>
  <c r="CP98" i="1" s="1"/>
  <c r="O98" i="1" s="1"/>
  <c r="AD98" i="1"/>
  <c r="CR98" i="1" s="1"/>
  <c r="Q98" i="1" s="1"/>
  <c r="AE98" i="1"/>
  <c r="AF98" i="1"/>
  <c r="AG98" i="1"/>
  <c r="AH98" i="1"/>
  <c r="CV98" i="1" s="1"/>
  <c r="U98" i="1" s="1"/>
  <c r="AI98" i="1"/>
  <c r="CW98" i="1" s="1"/>
  <c r="V98" i="1" s="1"/>
  <c r="AJ98" i="1"/>
  <c r="CX98" i="1" s="1"/>
  <c r="W98" i="1" s="1"/>
  <c r="CS98" i="1"/>
  <c r="R98" i="1" s="1"/>
  <c r="GK98" i="1" s="1"/>
  <c r="CT98" i="1"/>
  <c r="S98" i="1" s="1"/>
  <c r="CU98" i="1"/>
  <c r="CY98" i="1"/>
  <c r="X98" i="1" s="1"/>
  <c r="CZ98" i="1"/>
  <c r="Y98" i="1" s="1"/>
  <c r="GL98" i="1"/>
  <c r="GN98" i="1"/>
  <c r="GP98" i="1"/>
  <c r="GV98" i="1"/>
  <c r="HC98" i="1" s="1"/>
  <c r="GX98" i="1" s="1"/>
  <c r="I99" i="1"/>
  <c r="S99" i="1" s="1"/>
  <c r="K99" i="1"/>
  <c r="Y99" i="1"/>
  <c r="AB99" i="1"/>
  <c r="AC99" i="1"/>
  <c r="CQ99" i="1" s="1"/>
  <c r="P99" i="1" s="1"/>
  <c r="CP99" i="1" s="1"/>
  <c r="O99" i="1" s="1"/>
  <c r="AD99" i="1"/>
  <c r="AE99" i="1"/>
  <c r="AF99" i="1"/>
  <c r="AG99" i="1"/>
  <c r="CU99" i="1" s="1"/>
  <c r="T99" i="1" s="1"/>
  <c r="AH99" i="1"/>
  <c r="CV99" i="1" s="1"/>
  <c r="U99" i="1" s="1"/>
  <c r="AI99" i="1"/>
  <c r="CW99" i="1" s="1"/>
  <c r="V99" i="1" s="1"/>
  <c r="AJ99" i="1"/>
  <c r="CR99" i="1"/>
  <c r="Q99" i="1" s="1"/>
  <c r="CS99" i="1"/>
  <c r="R99" i="1" s="1"/>
  <c r="CT99" i="1"/>
  <c r="CX99" i="1"/>
  <c r="W99" i="1" s="1"/>
  <c r="CY99" i="1"/>
  <c r="X99" i="1" s="1"/>
  <c r="CZ99" i="1"/>
  <c r="GL99" i="1"/>
  <c r="GN99" i="1"/>
  <c r="GP99" i="1"/>
  <c r="GV99" i="1"/>
  <c r="HC99" i="1" s="1"/>
  <c r="GX99" i="1" s="1"/>
  <c r="I100" i="1"/>
  <c r="K100" i="1"/>
  <c r="T100" i="1"/>
  <c r="U100" i="1"/>
  <c r="AB100" i="1"/>
  <c r="AC100" i="1"/>
  <c r="CQ100" i="1" s="1"/>
  <c r="P100" i="1" s="1"/>
  <c r="CP100" i="1" s="1"/>
  <c r="O100" i="1" s="1"/>
  <c r="AD100" i="1"/>
  <c r="AE100" i="1"/>
  <c r="CR100" i="1" s="1"/>
  <c r="Q100" i="1" s="1"/>
  <c r="AF100" i="1"/>
  <c r="AG100" i="1"/>
  <c r="AH100" i="1"/>
  <c r="CV100" i="1" s="1"/>
  <c r="AI100" i="1"/>
  <c r="CW100" i="1" s="1"/>
  <c r="V100" i="1" s="1"/>
  <c r="AJ100" i="1"/>
  <c r="CX100" i="1" s="1"/>
  <c r="W100" i="1" s="1"/>
  <c r="CS100" i="1"/>
  <c r="R100" i="1" s="1"/>
  <c r="GK100" i="1" s="1"/>
  <c r="CT100" i="1"/>
  <c r="S100" i="1" s="1"/>
  <c r="CU100" i="1"/>
  <c r="CY100" i="1"/>
  <c r="X100" i="1" s="1"/>
  <c r="CZ100" i="1"/>
  <c r="Y100" i="1" s="1"/>
  <c r="GL100" i="1"/>
  <c r="GN100" i="1"/>
  <c r="GP100" i="1"/>
  <c r="GV100" i="1"/>
  <c r="HC100" i="1" s="1"/>
  <c r="GX100" i="1" s="1"/>
  <c r="P101" i="1"/>
  <c r="V101" i="1"/>
  <c r="X101" i="1"/>
  <c r="Y101" i="1"/>
  <c r="AC101" i="1"/>
  <c r="AD101" i="1"/>
  <c r="CR101" i="1" s="1"/>
  <c r="Q101" i="1" s="1"/>
  <c r="AE101" i="1"/>
  <c r="CS101" i="1" s="1"/>
  <c r="R101" i="1" s="1"/>
  <c r="AF101" i="1"/>
  <c r="CT101" i="1" s="1"/>
  <c r="S101" i="1" s="1"/>
  <c r="AG101" i="1"/>
  <c r="AH101" i="1"/>
  <c r="AI101" i="1"/>
  <c r="AJ101" i="1"/>
  <c r="CX101" i="1" s="1"/>
  <c r="W101" i="1" s="1"/>
  <c r="CQ101" i="1"/>
  <c r="CU101" i="1"/>
  <c r="T101" i="1" s="1"/>
  <c r="CV101" i="1"/>
  <c r="U101" i="1" s="1"/>
  <c r="CW101" i="1"/>
  <c r="CY101" i="1"/>
  <c r="CZ101" i="1"/>
  <c r="GL101" i="1"/>
  <c r="GO101" i="1"/>
  <c r="GP101" i="1"/>
  <c r="GV101" i="1"/>
  <c r="HC101" i="1"/>
  <c r="GX101" i="1" s="1"/>
  <c r="S102" i="1"/>
  <c r="AB102" i="1"/>
  <c r="AC102" i="1"/>
  <c r="CQ102" i="1" s="1"/>
  <c r="P102" i="1" s="1"/>
  <c r="AD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R102" i="1"/>
  <c r="Q102" i="1" s="1"/>
  <c r="CS102" i="1"/>
  <c r="R102" i="1" s="1"/>
  <c r="CT102" i="1"/>
  <c r="CX102" i="1"/>
  <c r="W102" i="1" s="1"/>
  <c r="CY102" i="1"/>
  <c r="X102" i="1" s="1"/>
  <c r="CZ102" i="1"/>
  <c r="Y102" i="1" s="1"/>
  <c r="GL102" i="1"/>
  <c r="GO102" i="1"/>
  <c r="GP102" i="1"/>
  <c r="GV102" i="1"/>
  <c r="HC102" i="1" s="1"/>
  <c r="GX102" i="1" s="1"/>
  <c r="P103" i="1"/>
  <c r="V103" i="1"/>
  <c r="X103" i="1"/>
  <c r="Y103" i="1"/>
  <c r="AC103" i="1"/>
  <c r="AD103" i="1"/>
  <c r="CR103" i="1" s="1"/>
  <c r="Q103" i="1" s="1"/>
  <c r="AE103" i="1"/>
  <c r="CS103" i="1" s="1"/>
  <c r="R103" i="1" s="1"/>
  <c r="AF103" i="1"/>
  <c r="CT103" i="1" s="1"/>
  <c r="S103" i="1" s="1"/>
  <c r="AG103" i="1"/>
  <c r="AH103" i="1"/>
  <c r="AI103" i="1"/>
  <c r="AJ103" i="1"/>
  <c r="CX103" i="1" s="1"/>
  <c r="W103" i="1" s="1"/>
  <c r="CP103" i="1"/>
  <c r="O103" i="1" s="1"/>
  <c r="GM103" i="1" s="1"/>
  <c r="GN103" i="1" s="1"/>
  <c r="CQ103" i="1"/>
  <c r="CU103" i="1"/>
  <c r="T103" i="1" s="1"/>
  <c r="CV103" i="1"/>
  <c r="U103" i="1" s="1"/>
  <c r="CW103" i="1"/>
  <c r="CY103" i="1"/>
  <c r="CZ103" i="1"/>
  <c r="GL103" i="1"/>
  <c r="GO103" i="1"/>
  <c r="GP103" i="1"/>
  <c r="GV103" i="1"/>
  <c r="GX103" i="1"/>
  <c r="HC103" i="1"/>
  <c r="U104" i="1"/>
  <c r="AC104" i="1"/>
  <c r="AD104" i="1"/>
  <c r="AE104" i="1"/>
  <c r="AF104" i="1"/>
  <c r="AG104" i="1"/>
  <c r="CU104" i="1" s="1"/>
  <c r="T104" i="1" s="1"/>
  <c r="AH104" i="1"/>
  <c r="CV104" i="1" s="1"/>
  <c r="AI104" i="1"/>
  <c r="CW104" i="1" s="1"/>
  <c r="V104" i="1" s="1"/>
  <c r="AJ104" i="1"/>
  <c r="CR104" i="1"/>
  <c r="Q104" i="1" s="1"/>
  <c r="CS104" i="1"/>
  <c r="R104" i="1" s="1"/>
  <c r="CT104" i="1"/>
  <c r="S104" i="1" s="1"/>
  <c r="CX104" i="1"/>
  <c r="W104" i="1" s="1"/>
  <c r="CY104" i="1"/>
  <c r="X104" i="1" s="1"/>
  <c r="CZ104" i="1"/>
  <c r="Y104" i="1" s="1"/>
  <c r="GL104" i="1"/>
  <c r="GO104" i="1"/>
  <c r="GP104" i="1"/>
  <c r="GV104" i="1"/>
  <c r="HC104" i="1" s="1"/>
  <c r="GX104" i="1" s="1"/>
  <c r="R105" i="1"/>
  <c r="X105" i="1"/>
  <c r="Y105" i="1"/>
  <c r="AC105" i="1"/>
  <c r="AB105" i="1" s="1"/>
  <c r="AD105" i="1"/>
  <c r="AE105" i="1"/>
  <c r="CS105" i="1" s="1"/>
  <c r="AF105" i="1"/>
  <c r="CT105" i="1" s="1"/>
  <c r="S105" i="1" s="1"/>
  <c r="AG105" i="1"/>
  <c r="CU105" i="1" s="1"/>
  <c r="T105" i="1" s="1"/>
  <c r="AH105" i="1"/>
  <c r="AI105" i="1"/>
  <c r="AJ105" i="1"/>
  <c r="CX105" i="1" s="1"/>
  <c r="W105" i="1" s="1"/>
  <c r="CQ105" i="1"/>
  <c r="P105" i="1" s="1"/>
  <c r="CR105" i="1"/>
  <c r="Q105" i="1" s="1"/>
  <c r="CV105" i="1"/>
  <c r="U105" i="1" s="1"/>
  <c r="CW105" i="1"/>
  <c r="V105" i="1" s="1"/>
  <c r="CY105" i="1"/>
  <c r="CZ105" i="1"/>
  <c r="GL105" i="1"/>
  <c r="GO105" i="1"/>
  <c r="GP105" i="1"/>
  <c r="GV105" i="1"/>
  <c r="GX105" i="1"/>
  <c r="HC105" i="1"/>
  <c r="P106" i="1"/>
  <c r="CP106" i="1" s="1"/>
  <c r="O106" i="1" s="1"/>
  <c r="S106" i="1"/>
  <c r="AC106" i="1"/>
  <c r="CQ106" i="1" s="1"/>
  <c r="AD106" i="1"/>
  <c r="AB106" i="1" s="1"/>
  <c r="AE106" i="1"/>
  <c r="AF106" i="1"/>
  <c r="AG106" i="1"/>
  <c r="CU106" i="1" s="1"/>
  <c r="T106" i="1" s="1"/>
  <c r="AH106" i="1"/>
  <c r="CV106" i="1" s="1"/>
  <c r="U106" i="1" s="1"/>
  <c r="AI106" i="1"/>
  <c r="CW106" i="1" s="1"/>
  <c r="V106" i="1" s="1"/>
  <c r="AJ106" i="1"/>
  <c r="CR106" i="1"/>
  <c r="Q106" i="1" s="1"/>
  <c r="CS106" i="1"/>
  <c r="R106" i="1" s="1"/>
  <c r="CT106" i="1"/>
  <c r="CX106" i="1"/>
  <c r="W106" i="1" s="1"/>
  <c r="CY106" i="1"/>
  <c r="X106" i="1" s="1"/>
  <c r="CZ106" i="1"/>
  <c r="Y106" i="1" s="1"/>
  <c r="GL106" i="1"/>
  <c r="GO106" i="1"/>
  <c r="GP106" i="1"/>
  <c r="GV106" i="1"/>
  <c r="HC106" i="1" s="1"/>
  <c r="GX106" i="1" s="1"/>
  <c r="B108" i="1"/>
  <c r="B77" i="1" s="1"/>
  <c r="C108" i="1"/>
  <c r="C77" i="1" s="1"/>
  <c r="D108" i="1"/>
  <c r="D77" i="1" s="1"/>
  <c r="F108" i="1"/>
  <c r="F77" i="1" s="1"/>
  <c r="G108" i="1"/>
  <c r="G77" i="1" s="1"/>
  <c r="AD108" i="1"/>
  <c r="AD77" i="1" s="1"/>
  <c r="AF108" i="1"/>
  <c r="AF77" i="1" s="1"/>
  <c r="AG108" i="1"/>
  <c r="AG77" i="1" s="1"/>
  <c r="AH108" i="1"/>
  <c r="AJ108" i="1"/>
  <c r="AJ77" i="1" s="1"/>
  <c r="AP108" i="1"/>
  <c r="AP77" i="1" s="1"/>
  <c r="BX108" i="1"/>
  <c r="BX77" i="1" s="1"/>
  <c r="BY108" i="1"/>
  <c r="BY77" i="1" s="1"/>
  <c r="BZ108" i="1"/>
  <c r="CB108" i="1"/>
  <c r="CB77" i="1" s="1"/>
  <c r="CD108" i="1"/>
  <c r="CD77" i="1" s="1"/>
  <c r="CJ108" i="1"/>
  <c r="CJ77" i="1" s="1"/>
  <c r="CK108" i="1"/>
  <c r="CK77" i="1" s="1"/>
  <c r="CL108" i="1"/>
  <c r="CM108" i="1"/>
  <c r="CM77" i="1" s="1"/>
  <c r="DK108" i="1"/>
  <c r="DK77" i="1" s="1"/>
  <c r="DO108" i="1"/>
  <c r="DO77" i="1" s="1"/>
  <c r="DT108" i="1"/>
  <c r="DT77" i="1" s="1"/>
  <c r="DU108" i="1"/>
  <c r="DU77" i="1" s="1"/>
  <c r="DV108" i="1"/>
  <c r="DV77" i="1" s="1"/>
  <c r="DW108" i="1"/>
  <c r="DW77" i="1" s="1"/>
  <c r="DX108" i="1"/>
  <c r="DX77" i="1" s="1"/>
  <c r="DY108" i="1"/>
  <c r="DY77" i="1" s="1"/>
  <c r="DZ108" i="1"/>
  <c r="DZ77" i="1" s="1"/>
  <c r="EA108" i="1"/>
  <c r="EA77" i="1" s="1"/>
  <c r="EB108" i="1"/>
  <c r="EB77" i="1" s="1"/>
  <c r="EH108" i="1"/>
  <c r="EH77" i="1" s="1"/>
  <c r="EK108" i="1"/>
  <c r="EK77" i="1" s="1"/>
  <c r="ET108" i="1"/>
  <c r="ET77" i="1" s="1"/>
  <c r="FP108" i="1"/>
  <c r="FP77" i="1" s="1"/>
  <c r="FQ108" i="1"/>
  <c r="FQ77" i="1" s="1"/>
  <c r="FR108" i="1"/>
  <c r="FR77" i="1" s="1"/>
  <c r="FT108" i="1"/>
  <c r="FT77" i="1" s="1"/>
  <c r="FV108" i="1"/>
  <c r="FV77" i="1" s="1"/>
  <c r="GB108" i="1"/>
  <c r="GB77" i="1" s="1"/>
  <c r="GC108" i="1"/>
  <c r="GC77" i="1" s="1"/>
  <c r="GD108" i="1"/>
  <c r="GD77" i="1" s="1"/>
  <c r="GE108" i="1"/>
  <c r="GE77" i="1" s="1"/>
  <c r="F117" i="1"/>
  <c r="P132" i="1"/>
  <c r="B138" i="1"/>
  <c r="B26" i="1" s="1"/>
  <c r="C138" i="1"/>
  <c r="C26" i="1" s="1"/>
  <c r="D138" i="1"/>
  <c r="D26" i="1" s="1"/>
  <c r="F138" i="1"/>
  <c r="F26" i="1" s="1"/>
  <c r="G138" i="1"/>
  <c r="G26" i="1" s="1"/>
  <c r="EK138" i="1"/>
  <c r="EK26" i="1" s="1"/>
  <c r="B168" i="1"/>
  <c r="B22" i="1" s="1"/>
  <c r="C168" i="1"/>
  <c r="C22" i="1" s="1"/>
  <c r="D168" i="1"/>
  <c r="D22" i="1" s="1"/>
  <c r="F168" i="1"/>
  <c r="F22" i="1" s="1"/>
  <c r="G168" i="1"/>
  <c r="G22" i="1" s="1"/>
  <c r="EK168" i="1"/>
  <c r="EK22" i="1" s="1"/>
  <c r="B198" i="1"/>
  <c r="B18" i="1" s="1"/>
  <c r="C198" i="1"/>
  <c r="C18" i="1" s="1"/>
  <c r="D198" i="1"/>
  <c r="D18" i="1" s="1"/>
  <c r="F198" i="1"/>
  <c r="F18" i="1" s="1"/>
  <c r="G198" i="1"/>
  <c r="G18" i="1" s="1"/>
  <c r="F12" i="6"/>
  <c r="G12" i="6"/>
  <c r="J82" i="7" l="1"/>
  <c r="J80" i="7" s="1"/>
  <c r="J233" i="7"/>
  <c r="J231" i="7" s="1"/>
  <c r="J177" i="7"/>
  <c r="J175" i="7" s="1"/>
  <c r="D41" i="7"/>
  <c r="J281" i="7"/>
  <c r="J279" i="7" s="1"/>
  <c r="L240" i="7"/>
  <c r="L236" i="7"/>
  <c r="L283" i="7" s="1"/>
  <c r="J127" i="7"/>
  <c r="J150" i="7" s="1"/>
  <c r="J213" i="7"/>
  <c r="J211" i="7" s="1"/>
  <c r="J260" i="7" s="1"/>
  <c r="L181" i="7"/>
  <c r="L262" i="7"/>
  <c r="J273" i="7"/>
  <c r="J271" i="7" s="1"/>
  <c r="J169" i="7"/>
  <c r="J167" i="7" s="1"/>
  <c r="AB57" i="7"/>
  <c r="BI57" i="7"/>
  <c r="D40" i="7" s="1"/>
  <c r="I57" i="7"/>
  <c r="AA57" i="7"/>
  <c r="J224" i="7" s="1"/>
  <c r="J222" i="7" s="1"/>
  <c r="O57" i="7"/>
  <c r="J267" i="7"/>
  <c r="J265" i="7" s="1"/>
  <c r="J262" i="7" s="1"/>
  <c r="J132" i="7"/>
  <c r="J130" i="7" s="1"/>
  <c r="J286" i="7"/>
  <c r="J89" i="7"/>
  <c r="J184" i="7"/>
  <c r="L285" i="7"/>
  <c r="L88" i="7"/>
  <c r="L183" i="7"/>
  <c r="J163" i="7"/>
  <c r="J161" i="7" s="1"/>
  <c r="J158" i="7" s="1"/>
  <c r="J181" i="7" s="1"/>
  <c r="GM106" i="1"/>
  <c r="GN106" i="1" s="1"/>
  <c r="CP105" i="1"/>
  <c r="O105" i="1" s="1"/>
  <c r="GM105" i="1" s="1"/>
  <c r="GN105" i="1" s="1"/>
  <c r="P121" i="1"/>
  <c r="DL108" i="1"/>
  <c r="CG108" i="1"/>
  <c r="BA108" i="1"/>
  <c r="T108" i="1"/>
  <c r="GM98" i="1"/>
  <c r="GO98" i="1" s="1"/>
  <c r="EM108" i="1"/>
  <c r="S108" i="1"/>
  <c r="CQ104" i="1"/>
  <c r="P104" i="1" s="1"/>
  <c r="CP104" i="1" s="1"/>
  <c r="O104" i="1" s="1"/>
  <c r="GM104" i="1" s="1"/>
  <c r="GN104" i="1" s="1"/>
  <c r="AB104" i="1"/>
  <c r="DJ108" i="1"/>
  <c r="U108" i="1"/>
  <c r="AH77" i="1"/>
  <c r="CY80" i="1"/>
  <c r="X80" i="1" s="1"/>
  <c r="EC108" i="1" s="1"/>
  <c r="CZ80" i="1"/>
  <c r="Y80" i="1" s="1"/>
  <c r="ED108" i="1" s="1"/>
  <c r="DI108" i="1"/>
  <c r="Q108" i="1"/>
  <c r="GM100" i="1"/>
  <c r="GO100" i="1" s="1"/>
  <c r="GM99" i="1"/>
  <c r="GO99" i="1" s="1"/>
  <c r="P125" i="1"/>
  <c r="GA108" i="1"/>
  <c r="EV108" i="1"/>
  <c r="DH108" i="1"/>
  <c r="AB101" i="1"/>
  <c r="GM95" i="1"/>
  <c r="GO95" i="1" s="1"/>
  <c r="CP88" i="1"/>
  <c r="O88" i="1" s="1"/>
  <c r="GM88" i="1" s="1"/>
  <c r="GO88" i="1" s="1"/>
  <c r="FZ108" i="1"/>
  <c r="EU108" i="1"/>
  <c r="EI108" i="1"/>
  <c r="DG108" i="1"/>
  <c r="AU108" i="1"/>
  <c r="AB103" i="1"/>
  <c r="CP102" i="1"/>
  <c r="O102" i="1" s="1"/>
  <c r="GM102" i="1" s="1"/>
  <c r="GN102" i="1" s="1"/>
  <c r="AI108" i="1"/>
  <c r="FY108" i="1"/>
  <c r="CP96" i="1"/>
  <c r="O96" i="1" s="1"/>
  <c r="GM96" i="1" s="1"/>
  <c r="GO96" i="1" s="1"/>
  <c r="CP92" i="1"/>
  <c r="O92" i="1" s="1"/>
  <c r="GM92" i="1" s="1"/>
  <c r="GN92" i="1" s="1"/>
  <c r="CY84" i="1"/>
  <c r="X84" i="1" s="1"/>
  <c r="GM84" i="1" s="1"/>
  <c r="GO84" i="1" s="1"/>
  <c r="CZ84" i="1"/>
  <c r="Y84" i="1" s="1"/>
  <c r="FX108" i="1"/>
  <c r="ES108" i="1"/>
  <c r="EG108" i="1"/>
  <c r="CL77" i="1"/>
  <c r="BC108" i="1"/>
  <c r="BZ77" i="1"/>
  <c r="AQ108" i="1"/>
  <c r="AS108" i="1"/>
  <c r="CP83" i="1"/>
  <c r="O83" i="1" s="1"/>
  <c r="P185" i="1"/>
  <c r="E16" i="2" s="1"/>
  <c r="EK198" i="1"/>
  <c r="P123" i="1"/>
  <c r="P117" i="1"/>
  <c r="FW108" i="1"/>
  <c r="CP93" i="1"/>
  <c r="O93" i="1" s="1"/>
  <c r="CY82" i="1"/>
  <c r="X82" i="1" s="1"/>
  <c r="GM82" i="1" s="1"/>
  <c r="GO82" i="1" s="1"/>
  <c r="CZ82" i="1"/>
  <c r="Y82" i="1" s="1"/>
  <c r="CP101" i="1"/>
  <c r="O101" i="1" s="1"/>
  <c r="GM101" i="1" s="1"/>
  <c r="GN101" i="1" s="1"/>
  <c r="CY88" i="1"/>
  <c r="X88" i="1" s="1"/>
  <c r="CZ88" i="1"/>
  <c r="Y88" i="1" s="1"/>
  <c r="CP81" i="1"/>
  <c r="O81" i="1" s="1"/>
  <c r="GM80" i="1"/>
  <c r="DN108" i="1"/>
  <c r="CI108" i="1"/>
  <c r="BD108" i="1"/>
  <c r="AO108" i="1"/>
  <c r="W108" i="1"/>
  <c r="CP90" i="1"/>
  <c r="O90" i="1" s="1"/>
  <c r="GM90" i="1" s="1"/>
  <c r="GN90" i="1" s="1"/>
  <c r="CP79" i="1"/>
  <c r="O79" i="1" s="1"/>
  <c r="P155" i="1"/>
  <c r="DM108" i="1"/>
  <c r="BB108" i="1"/>
  <c r="CY93" i="1"/>
  <c r="X93" i="1" s="1"/>
  <c r="CZ93" i="1"/>
  <c r="Y93" i="1" s="1"/>
  <c r="CP85" i="1"/>
  <c r="O85" i="1" s="1"/>
  <c r="ED30" i="1"/>
  <c r="DQ45" i="1"/>
  <c r="CY94" i="1"/>
  <c r="X94" i="1" s="1"/>
  <c r="GM94" i="1" s="1"/>
  <c r="GO94" i="1" s="1"/>
  <c r="AD87" i="1"/>
  <c r="AD79" i="1"/>
  <c r="AB79" i="1" s="1"/>
  <c r="CX137" i="3"/>
  <c r="X45" i="1"/>
  <c r="AK30" i="1"/>
  <c r="CP38" i="1"/>
  <c r="O38" i="1" s="1"/>
  <c r="GM38" i="1" s="1"/>
  <c r="GO38" i="1" s="1"/>
  <c r="CC45" i="1" s="1"/>
  <c r="DZ45" i="1"/>
  <c r="HG98" i="1"/>
  <c r="CU119" i="3"/>
  <c r="CV119" i="3"/>
  <c r="CX120" i="3"/>
  <c r="CX119" i="3"/>
  <c r="CW122" i="3"/>
  <c r="CW123" i="3"/>
  <c r="CX123" i="3"/>
  <c r="CW124" i="3"/>
  <c r="AB90" i="1"/>
  <c r="CS87" i="1"/>
  <c r="R87" i="1" s="1"/>
  <c r="CY87" i="1" s="1"/>
  <c r="X87" i="1" s="1"/>
  <c r="AB87" i="1"/>
  <c r="AD83" i="1"/>
  <c r="AB83" i="1" s="1"/>
  <c r="CS79" i="1"/>
  <c r="R79" i="1" s="1"/>
  <c r="AE108" i="1" s="1"/>
  <c r="CP43" i="1"/>
  <c r="O43" i="1" s="1"/>
  <c r="GM43" i="1" s="1"/>
  <c r="GO43" i="1" s="1"/>
  <c r="CP42" i="1"/>
  <c r="O42" i="1" s="1"/>
  <c r="GM42" i="1" s="1"/>
  <c r="GO42" i="1" s="1"/>
  <c r="FR36" i="1"/>
  <c r="CP36" i="1"/>
  <c r="O36" i="1" s="1"/>
  <c r="GM36" i="1" s="1"/>
  <c r="FR34" i="1"/>
  <c r="CP34" i="1"/>
  <c r="O34" i="1" s="1"/>
  <c r="GM34" i="1" s="1"/>
  <c r="CX133" i="3"/>
  <c r="CX112" i="3"/>
  <c r="CQ97" i="1"/>
  <c r="P97" i="1" s="1"/>
  <c r="CP97" i="1" s="1"/>
  <c r="O97" i="1" s="1"/>
  <c r="GM97" i="1" s="1"/>
  <c r="GO97" i="1" s="1"/>
  <c r="CS85" i="1"/>
  <c r="R85" i="1" s="1"/>
  <c r="CY85" i="1" s="1"/>
  <c r="X85" i="1" s="1"/>
  <c r="CS81" i="1"/>
  <c r="R81" i="1" s="1"/>
  <c r="CY81" i="1" s="1"/>
  <c r="X81" i="1" s="1"/>
  <c r="DX45" i="1"/>
  <c r="AF45" i="1"/>
  <c r="CX129" i="3"/>
  <c r="CX127" i="3"/>
  <c r="CX125" i="3"/>
  <c r="CT89" i="1"/>
  <c r="S89" i="1" s="1"/>
  <c r="CP89" i="1" s="1"/>
  <c r="O89" i="1" s="1"/>
  <c r="GM89" i="1" s="1"/>
  <c r="GN89" i="1" s="1"/>
  <c r="CX83" i="3"/>
  <c r="CX95" i="3"/>
  <c r="CX85" i="3"/>
  <c r="CX86" i="3"/>
  <c r="CX87" i="3"/>
  <c r="CU81" i="3"/>
  <c r="CX90" i="3"/>
  <c r="CV81" i="3"/>
  <c r="CX91" i="3"/>
  <c r="CX81" i="3"/>
  <c r="CX82" i="3"/>
  <c r="CX93" i="3"/>
  <c r="CS83" i="1"/>
  <c r="R83" i="1" s="1"/>
  <c r="CY83" i="1" s="1"/>
  <c r="X83" i="1" s="1"/>
  <c r="FR35" i="1"/>
  <c r="CP35" i="1"/>
  <c r="O35" i="1" s="1"/>
  <c r="GM35" i="1" s="1"/>
  <c r="AE45" i="1"/>
  <c r="FP30" i="1"/>
  <c r="EG45" i="1"/>
  <c r="FY45" i="1"/>
  <c r="Y45" i="1"/>
  <c r="AL30" i="1"/>
  <c r="GM40" i="1"/>
  <c r="GO40" i="1" s="1"/>
  <c r="FR37" i="1"/>
  <c r="CP37" i="1"/>
  <c r="O37" i="1" s="1"/>
  <c r="GM37" i="1" s="1"/>
  <c r="DV45" i="1"/>
  <c r="CW121" i="3"/>
  <c r="AB94" i="1"/>
  <c r="AD86" i="1"/>
  <c r="AB86" i="1" s="1"/>
  <c r="F61" i="1"/>
  <c r="P61" i="1"/>
  <c r="EU30" i="1"/>
  <c r="BB45" i="1"/>
  <c r="CK30" i="1"/>
  <c r="FR33" i="1"/>
  <c r="FQ45" i="1" s="1"/>
  <c r="CP33" i="1"/>
  <c r="O33" i="1" s="1"/>
  <c r="FR32" i="1"/>
  <c r="BY45" i="1" s="1"/>
  <c r="AC45" i="1"/>
  <c r="CP32" i="1"/>
  <c r="O32" i="1" s="1"/>
  <c r="CX138" i="3"/>
  <c r="CU130" i="3"/>
  <c r="CX139" i="3"/>
  <c r="CV130" i="3"/>
  <c r="CX140" i="3"/>
  <c r="CX131" i="3"/>
  <c r="CW132" i="3"/>
  <c r="CX132" i="3"/>
  <c r="CW133" i="3"/>
  <c r="CW135" i="3"/>
  <c r="CX135" i="3"/>
  <c r="CX136" i="3"/>
  <c r="EC45" i="1"/>
  <c r="AI45" i="1"/>
  <c r="CW134" i="3"/>
  <c r="AB92" i="1"/>
  <c r="CS86" i="1"/>
  <c r="R86" i="1" s="1"/>
  <c r="GK86" i="1" s="1"/>
  <c r="AD82" i="1"/>
  <c r="AB82" i="1" s="1"/>
  <c r="EK30" i="1"/>
  <c r="P62" i="1"/>
  <c r="EA45" i="1"/>
  <c r="AH45" i="1"/>
  <c r="CU97" i="3"/>
  <c r="CV97" i="3"/>
  <c r="CX97" i="3"/>
  <c r="CX99" i="3"/>
  <c r="CX102" i="3"/>
  <c r="CX107" i="3"/>
  <c r="CX100" i="3"/>
  <c r="CX108" i="3"/>
  <c r="CX104" i="3"/>
  <c r="CX111" i="3"/>
  <c r="P55" i="1"/>
  <c r="EI30" i="1"/>
  <c r="AG45" i="1"/>
  <c r="CX128" i="3"/>
  <c r="CX126" i="3"/>
  <c r="CX124" i="3"/>
  <c r="CT91" i="1"/>
  <c r="S91" i="1" s="1"/>
  <c r="CP91" i="1" s="1"/>
  <c r="O91" i="1" s="1"/>
  <c r="GM91" i="1" s="1"/>
  <c r="GN91" i="1" s="1"/>
  <c r="DY45" i="1"/>
  <c r="AD45" i="1"/>
  <c r="GB30" i="1"/>
  <c r="ES45" i="1"/>
  <c r="DJ45" i="1"/>
  <c r="DW30" i="1"/>
  <c r="F49" i="1"/>
  <c r="AO30" i="1"/>
  <c r="EB45" i="1"/>
  <c r="CJ45" i="1"/>
  <c r="AJ45" i="1"/>
  <c r="CB30" i="1"/>
  <c r="CX101" i="3"/>
  <c r="CX92" i="3"/>
  <c r="DG66" i="3"/>
  <c r="DH66" i="3"/>
  <c r="DI66" i="3"/>
  <c r="DF66" i="3"/>
  <c r="DJ66" i="3" s="1"/>
  <c r="DG31" i="3"/>
  <c r="DH31" i="3"/>
  <c r="DI31" i="3"/>
  <c r="DF31" i="3"/>
  <c r="DJ31" i="3" s="1"/>
  <c r="DG9" i="3"/>
  <c r="DH9" i="3"/>
  <c r="DI9" i="3"/>
  <c r="DF9" i="3"/>
  <c r="DJ9" i="3" s="1"/>
  <c r="EV45" i="1"/>
  <c r="AB39" i="1"/>
  <c r="CM30" i="1"/>
  <c r="DH117" i="3"/>
  <c r="DI117" i="3"/>
  <c r="DJ117" i="3" s="1"/>
  <c r="DI114" i="3"/>
  <c r="DJ114" i="3" s="1"/>
  <c r="DG114" i="3"/>
  <c r="CX88" i="3"/>
  <c r="DF42" i="3"/>
  <c r="DJ42" i="3" s="1"/>
  <c r="DG42" i="3"/>
  <c r="DH42" i="3"/>
  <c r="DI42" i="3"/>
  <c r="CL30" i="1"/>
  <c r="BZ30" i="1"/>
  <c r="DG118" i="3"/>
  <c r="DH118" i="3"/>
  <c r="CW99" i="3"/>
  <c r="DF71" i="3"/>
  <c r="DJ71" i="3" s="1"/>
  <c r="DG71" i="3"/>
  <c r="DH71" i="3"/>
  <c r="DI71" i="3"/>
  <c r="DF61" i="3"/>
  <c r="DJ61" i="3" s="1"/>
  <c r="DG61" i="3"/>
  <c r="DH61" i="3"/>
  <c r="DI61" i="3"/>
  <c r="DF54" i="3"/>
  <c r="DJ54" i="3" s="1"/>
  <c r="DG54" i="3"/>
  <c r="DH54" i="3"/>
  <c r="DI54" i="3"/>
  <c r="DG46" i="3"/>
  <c r="DH46" i="3"/>
  <c r="DI46" i="3"/>
  <c r="DJ46" i="3" s="1"/>
  <c r="DF46" i="3"/>
  <c r="DF20" i="3"/>
  <c r="DJ20" i="3" s="1"/>
  <c r="DG20" i="3"/>
  <c r="DH20" i="3"/>
  <c r="DI20" i="3"/>
  <c r="ET45" i="1"/>
  <c r="CQ39" i="1"/>
  <c r="P39" i="1" s="1"/>
  <c r="AB34" i="1"/>
  <c r="HH33" i="1"/>
  <c r="CX134" i="3"/>
  <c r="CX122" i="3"/>
  <c r="CX121" i="3"/>
  <c r="DH115" i="3"/>
  <c r="DF115" i="3"/>
  <c r="DJ115" i="3" s="1"/>
  <c r="DF113" i="3"/>
  <c r="DG113" i="3"/>
  <c r="CX84" i="3"/>
  <c r="DF64" i="3"/>
  <c r="DG64" i="3"/>
  <c r="DH64" i="3"/>
  <c r="DI64" i="3"/>
  <c r="DJ64" i="3" s="1"/>
  <c r="DG2" i="3"/>
  <c r="DH2" i="3"/>
  <c r="DI2" i="3"/>
  <c r="DJ2" i="3" s="1"/>
  <c r="DF2" i="3"/>
  <c r="AU45" i="1"/>
  <c r="AB41" i="1"/>
  <c r="HG40" i="1"/>
  <c r="AB36" i="1"/>
  <c r="HH35" i="1"/>
  <c r="AB32" i="1"/>
  <c r="BX30" i="1"/>
  <c r="CX105" i="3"/>
  <c r="DF59" i="3"/>
  <c r="DJ59" i="3" s="1"/>
  <c r="DG59" i="3"/>
  <c r="DH59" i="3"/>
  <c r="DI59" i="3"/>
  <c r="DF51" i="3"/>
  <c r="DJ51" i="3" s="1"/>
  <c r="DG51" i="3"/>
  <c r="DH51" i="3"/>
  <c r="DI51" i="3"/>
  <c r="CV116" i="3"/>
  <c r="CX116" i="3"/>
  <c r="DF80" i="3"/>
  <c r="DJ80" i="3" s="1"/>
  <c r="DG80" i="3"/>
  <c r="DH80" i="3"/>
  <c r="DI80" i="3"/>
  <c r="DF67" i="3"/>
  <c r="DJ67" i="3" s="1"/>
  <c r="DG67" i="3"/>
  <c r="DH67" i="3"/>
  <c r="DI67" i="3"/>
  <c r="DG57" i="3"/>
  <c r="DH57" i="3"/>
  <c r="DI57" i="3"/>
  <c r="DF57" i="3"/>
  <c r="DJ57" i="3" s="1"/>
  <c r="DF49" i="3"/>
  <c r="DJ49" i="3" s="1"/>
  <c r="DG49" i="3"/>
  <c r="DH49" i="3"/>
  <c r="DI49" i="3"/>
  <c r="DF32" i="3"/>
  <c r="DJ32" i="3" s="1"/>
  <c r="DG32" i="3"/>
  <c r="DH32" i="3"/>
  <c r="DI32" i="3"/>
  <c r="DF10" i="3"/>
  <c r="DJ10" i="3" s="1"/>
  <c r="DG10" i="3"/>
  <c r="DH10" i="3"/>
  <c r="DI10" i="3"/>
  <c r="CQ41" i="1"/>
  <c r="P41" i="1" s="1"/>
  <c r="CP41" i="1" s="1"/>
  <c r="O41" i="1" s="1"/>
  <c r="GM41" i="1" s="1"/>
  <c r="GO41" i="1" s="1"/>
  <c r="DG117" i="3"/>
  <c r="DI113" i="3"/>
  <c r="DJ113" i="3" s="1"/>
  <c r="CX109" i="3"/>
  <c r="DG78" i="3"/>
  <c r="DH78" i="3"/>
  <c r="DI78" i="3"/>
  <c r="DF78" i="3"/>
  <c r="DJ78" i="3" s="1"/>
  <c r="DF35" i="3"/>
  <c r="DG35" i="3"/>
  <c r="DH35" i="3"/>
  <c r="DI35" i="3"/>
  <c r="DJ35" i="3" s="1"/>
  <c r="DF13" i="3"/>
  <c r="DG13" i="3"/>
  <c r="DH13" i="3"/>
  <c r="DI13" i="3"/>
  <c r="DJ13" i="3" s="1"/>
  <c r="AB43" i="1"/>
  <c r="DI118" i="3"/>
  <c r="DF117" i="3"/>
  <c r="DH114" i="3"/>
  <c r="DH113" i="3"/>
  <c r="CX89" i="3"/>
  <c r="DF75" i="3"/>
  <c r="DJ75" i="3" s="1"/>
  <c r="DG75" i="3"/>
  <c r="DH75" i="3"/>
  <c r="DI75" i="3"/>
  <c r="DF62" i="3"/>
  <c r="DJ62" i="3" s="1"/>
  <c r="DG62" i="3"/>
  <c r="DH62" i="3"/>
  <c r="DI62" i="3"/>
  <c r="DF41" i="3"/>
  <c r="DJ41" i="3" s="1"/>
  <c r="DG41" i="3"/>
  <c r="DH41" i="3"/>
  <c r="DI41" i="3"/>
  <c r="DF118" i="3"/>
  <c r="DJ118" i="3" s="1"/>
  <c r="DF114" i="3"/>
  <c r="CX106" i="3"/>
  <c r="CX98" i="3"/>
  <c r="DI55" i="3"/>
  <c r="DF55" i="3"/>
  <c r="DJ55" i="3" s="1"/>
  <c r="DG55" i="3"/>
  <c r="DH55" i="3"/>
  <c r="DF19" i="3"/>
  <c r="DJ19" i="3" s="1"/>
  <c r="DG19" i="3"/>
  <c r="DH19" i="3"/>
  <c r="DI19" i="3"/>
  <c r="CG45" i="1"/>
  <c r="AB33" i="1"/>
  <c r="DG115" i="3"/>
  <c r="CX96" i="3"/>
  <c r="DF70" i="3"/>
  <c r="DJ70" i="3" s="1"/>
  <c r="DG70" i="3"/>
  <c r="DH70" i="3"/>
  <c r="DI70" i="3"/>
  <c r="EM45" i="1"/>
  <c r="CX130" i="3"/>
  <c r="CX110" i="3"/>
  <c r="CX103" i="3"/>
  <c r="CW83" i="3"/>
  <c r="DF73" i="3"/>
  <c r="DJ73" i="3" s="1"/>
  <c r="DG73" i="3"/>
  <c r="DH73" i="3"/>
  <c r="DI73" i="3"/>
  <c r="DF58" i="3"/>
  <c r="DJ58" i="3" s="1"/>
  <c r="DG58" i="3"/>
  <c r="DH58" i="3"/>
  <c r="DI58" i="3"/>
  <c r="DF50" i="3"/>
  <c r="DJ50" i="3" s="1"/>
  <c r="DG50" i="3"/>
  <c r="DH50" i="3"/>
  <c r="DI50" i="3"/>
  <c r="CX94" i="3"/>
  <c r="DF79" i="3"/>
  <c r="DJ79" i="3" s="1"/>
  <c r="DG79" i="3"/>
  <c r="DH79" i="3"/>
  <c r="DI79" i="3"/>
  <c r="DF68" i="3"/>
  <c r="DJ68" i="3" s="1"/>
  <c r="DG68" i="3"/>
  <c r="DH68" i="3"/>
  <c r="DI68" i="3"/>
  <c r="DF33" i="3"/>
  <c r="DJ33" i="3" s="1"/>
  <c r="DG33" i="3"/>
  <c r="DH33" i="3"/>
  <c r="DI33" i="3"/>
  <c r="DF11" i="3"/>
  <c r="DJ11" i="3" s="1"/>
  <c r="DG11" i="3"/>
  <c r="DH11" i="3"/>
  <c r="DI11" i="3"/>
  <c r="DG77" i="3"/>
  <c r="DG65" i="3"/>
  <c r="DJ65" i="3" s="1"/>
  <c r="DG56" i="3"/>
  <c r="DG45" i="3"/>
  <c r="DF38" i="3"/>
  <c r="DG30" i="3"/>
  <c r="CX27" i="3"/>
  <c r="DF24" i="3"/>
  <c r="DF16" i="3"/>
  <c r="DG8" i="3"/>
  <c r="CX5" i="3"/>
  <c r="DF77" i="3"/>
  <c r="DJ77" i="3" s="1"/>
  <c r="DG76" i="3"/>
  <c r="DI74" i="3"/>
  <c r="DF65" i="3"/>
  <c r="DI63" i="3"/>
  <c r="DJ63" i="3" s="1"/>
  <c r="DF56" i="3"/>
  <c r="DJ56" i="3" s="1"/>
  <c r="DI53" i="3"/>
  <c r="DF45" i="3"/>
  <c r="DI44" i="3"/>
  <c r="DI36" i="3"/>
  <c r="DF30" i="3"/>
  <c r="DJ30" i="3" s="1"/>
  <c r="DI28" i="3"/>
  <c r="DI22" i="3"/>
  <c r="DI14" i="3"/>
  <c r="DF8" i="3"/>
  <c r="DJ8" i="3" s="1"/>
  <c r="DI6" i="3"/>
  <c r="DH74" i="3"/>
  <c r="DH63" i="3"/>
  <c r="DH6" i="3"/>
  <c r="DG74" i="3"/>
  <c r="DG63" i="3"/>
  <c r="DG28" i="3"/>
  <c r="DJ28" i="3" s="1"/>
  <c r="DG22" i="3"/>
  <c r="DH21" i="3"/>
  <c r="DG14" i="3"/>
  <c r="DJ14" i="3" s="1"/>
  <c r="DG6" i="3"/>
  <c r="DJ6" i="3" s="1"/>
  <c r="DH72" i="3"/>
  <c r="DG52" i="3"/>
  <c r="CX47" i="3"/>
  <c r="DG43" i="3"/>
  <c r="CX39" i="3"/>
  <c r="DI34" i="3"/>
  <c r="DJ34" i="3" s="1"/>
  <c r="CX25" i="3"/>
  <c r="DG21" i="3"/>
  <c r="CX17" i="3"/>
  <c r="DI12" i="3"/>
  <c r="DJ12" i="3" s="1"/>
  <c r="CX3" i="3"/>
  <c r="DI40" i="3"/>
  <c r="DI26" i="3"/>
  <c r="DI18" i="3"/>
  <c r="DI4" i="3"/>
  <c r="DI69" i="3"/>
  <c r="DI60" i="3"/>
  <c r="DI48" i="3"/>
  <c r="DH40" i="3"/>
  <c r="DH26" i="3"/>
  <c r="DH18" i="3"/>
  <c r="DH4" i="3"/>
  <c r="DH69" i="3"/>
  <c r="DH60" i="3"/>
  <c r="DH48" i="3"/>
  <c r="DG40" i="3"/>
  <c r="DJ40" i="3" s="1"/>
  <c r="DG26" i="3"/>
  <c r="DJ26" i="3" s="1"/>
  <c r="CX23" i="3"/>
  <c r="DG18" i="3"/>
  <c r="DJ18" i="3" s="1"/>
  <c r="DG4" i="3"/>
  <c r="DJ4" i="3" s="1"/>
  <c r="CX1" i="3"/>
  <c r="DG69" i="3"/>
  <c r="DG60" i="3"/>
  <c r="DG48" i="3"/>
  <c r="CX37" i="3"/>
  <c r="CX29" i="3"/>
  <c r="CX15" i="3"/>
  <c r="CX7" i="3"/>
  <c r="DI38" i="3"/>
  <c r="DI24" i="3"/>
  <c r="DJ24" i="3" s="1"/>
  <c r="DI16" i="3"/>
  <c r="DI45" i="3"/>
  <c r="DJ45" i="3" s="1"/>
  <c r="DH38" i="3"/>
  <c r="DH24" i="3"/>
  <c r="DH16" i="3"/>
  <c r="D36" i="7" l="1"/>
  <c r="J285" i="7"/>
  <c r="J88" i="7"/>
  <c r="J183" i="7"/>
  <c r="J74" i="7"/>
  <c r="J72" i="7" s="1"/>
  <c r="J63" i="7" s="1"/>
  <c r="J86" i="7" s="1"/>
  <c r="L260" i="7"/>
  <c r="EM30" i="1"/>
  <c r="P64" i="1"/>
  <c r="EM138" i="1"/>
  <c r="F64" i="1"/>
  <c r="AU30" i="1"/>
  <c r="AU138" i="1"/>
  <c r="DF102" i="3"/>
  <c r="DJ102" i="3" s="1"/>
  <c r="DG102" i="3"/>
  <c r="DH102" i="3"/>
  <c r="DI102" i="3"/>
  <c r="EG30" i="1"/>
  <c r="P49" i="1"/>
  <c r="EG138" i="1"/>
  <c r="AE77" i="1"/>
  <c r="R108" i="1"/>
  <c r="AQ77" i="1"/>
  <c r="AQ138" i="1"/>
  <c r="F118" i="1"/>
  <c r="AI77" i="1"/>
  <c r="V108" i="1"/>
  <c r="CY86" i="1"/>
  <c r="X86" i="1" s="1"/>
  <c r="EM77" i="1"/>
  <c r="P127" i="1"/>
  <c r="DI15" i="3"/>
  <c r="DF15" i="3"/>
  <c r="DG15" i="3"/>
  <c r="DJ15" i="3" s="1"/>
  <c r="DH15" i="3"/>
  <c r="AJ30" i="1"/>
  <c r="W45" i="1"/>
  <c r="DH124" i="3"/>
  <c r="DF124" i="3"/>
  <c r="DG124" i="3"/>
  <c r="DJ124" i="3" s="1"/>
  <c r="DI124" i="3"/>
  <c r="DF99" i="3"/>
  <c r="DG99" i="3"/>
  <c r="DJ99" i="3" s="1"/>
  <c r="DH99" i="3"/>
  <c r="DI99" i="3"/>
  <c r="DF139" i="3"/>
  <c r="DJ139" i="3" s="1"/>
  <c r="DG139" i="3"/>
  <c r="DH139" i="3"/>
  <c r="DI139" i="3"/>
  <c r="DG87" i="3"/>
  <c r="DH87" i="3"/>
  <c r="DI87" i="3"/>
  <c r="DF87" i="3"/>
  <c r="DJ87" i="3" s="1"/>
  <c r="W77" i="1"/>
  <c r="F132" i="1"/>
  <c r="GM93" i="1"/>
  <c r="GO93" i="1" s="1"/>
  <c r="CZ81" i="1"/>
  <c r="Y81" i="1" s="1"/>
  <c r="Q77" i="1"/>
  <c r="F120" i="1"/>
  <c r="CZ83" i="1"/>
  <c r="Y83" i="1" s="1"/>
  <c r="DF121" i="3"/>
  <c r="DG121" i="3"/>
  <c r="DJ121" i="3" s="1"/>
  <c r="DH121" i="3"/>
  <c r="DI121" i="3"/>
  <c r="DF88" i="3"/>
  <c r="DJ88" i="3" s="1"/>
  <c r="DG88" i="3"/>
  <c r="DH88" i="3"/>
  <c r="DI88" i="3"/>
  <c r="BA45" i="1"/>
  <c r="CJ30" i="1"/>
  <c r="DF126" i="3"/>
  <c r="DJ126" i="3" s="1"/>
  <c r="DG126" i="3"/>
  <c r="DH126" i="3"/>
  <c r="DI126" i="3"/>
  <c r="DG97" i="3"/>
  <c r="DH97" i="3"/>
  <c r="DI97" i="3"/>
  <c r="DJ97" i="3" s="1"/>
  <c r="DF97" i="3"/>
  <c r="AI30" i="1"/>
  <c r="V45" i="1"/>
  <c r="R45" i="1"/>
  <c r="AE30" i="1"/>
  <c r="DH86" i="3"/>
  <c r="DI86" i="3"/>
  <c r="DF86" i="3"/>
  <c r="DJ86" i="3" s="1"/>
  <c r="DG86" i="3"/>
  <c r="DZ30" i="1"/>
  <c r="DM45" i="1"/>
  <c r="AO77" i="1"/>
  <c r="F112" i="1"/>
  <c r="AO138" i="1"/>
  <c r="FW77" i="1"/>
  <c r="EN108" i="1"/>
  <c r="BC77" i="1"/>
  <c r="BC138" i="1"/>
  <c r="F124" i="1"/>
  <c r="DI77" i="1"/>
  <c r="P120" i="1"/>
  <c r="DI7" i="3"/>
  <c r="DF7" i="3"/>
  <c r="DG7" i="3"/>
  <c r="DJ7" i="3" s="1"/>
  <c r="DH7" i="3"/>
  <c r="DF109" i="3"/>
  <c r="DJ109" i="3" s="1"/>
  <c r="DH109" i="3"/>
  <c r="DI109" i="3"/>
  <c r="DG109" i="3"/>
  <c r="DF122" i="3"/>
  <c r="DG122" i="3"/>
  <c r="DJ122" i="3" s="1"/>
  <c r="DH122" i="3"/>
  <c r="DI122" i="3"/>
  <c r="EB30" i="1"/>
  <c r="DO45" i="1"/>
  <c r="DF128" i="3"/>
  <c r="DJ128" i="3" s="1"/>
  <c r="DG128" i="3"/>
  <c r="DH128" i="3"/>
  <c r="DI128" i="3"/>
  <c r="EC30" i="1"/>
  <c r="DP45" i="1"/>
  <c r="DF138" i="3"/>
  <c r="DJ138" i="3" s="1"/>
  <c r="DG138" i="3"/>
  <c r="DH138" i="3"/>
  <c r="DI138" i="3"/>
  <c r="DI85" i="3"/>
  <c r="DF85" i="3"/>
  <c r="DJ85" i="3" s="1"/>
  <c r="DG85" i="3"/>
  <c r="DH85" i="3"/>
  <c r="DI112" i="3"/>
  <c r="DF112" i="3"/>
  <c r="DJ112" i="3" s="1"/>
  <c r="DG112" i="3"/>
  <c r="DH112" i="3"/>
  <c r="CC30" i="1"/>
  <c r="AT45" i="1"/>
  <c r="BD77" i="1"/>
  <c r="BD138" i="1"/>
  <c r="F133" i="1"/>
  <c r="ED77" i="1"/>
  <c r="DQ108" i="1"/>
  <c r="DI29" i="3"/>
  <c r="DF29" i="3"/>
  <c r="DG29" i="3"/>
  <c r="DJ29" i="3" s="1"/>
  <c r="DH29" i="3"/>
  <c r="DI37" i="3"/>
  <c r="DF37" i="3"/>
  <c r="DG37" i="3"/>
  <c r="DJ37" i="3" s="1"/>
  <c r="DH37" i="3"/>
  <c r="DF5" i="3"/>
  <c r="DG5" i="3"/>
  <c r="DJ5" i="3" s="1"/>
  <c r="DH5" i="3"/>
  <c r="DI5" i="3"/>
  <c r="DF134" i="3"/>
  <c r="DG134" i="3"/>
  <c r="DJ134" i="3" s="1"/>
  <c r="DH134" i="3"/>
  <c r="DI134" i="3"/>
  <c r="AG30" i="1"/>
  <c r="T45" i="1"/>
  <c r="DF136" i="3"/>
  <c r="DJ136" i="3" s="1"/>
  <c r="DG136" i="3"/>
  <c r="DH136" i="3"/>
  <c r="DI136" i="3"/>
  <c r="AB45" i="1"/>
  <c r="GM32" i="1"/>
  <c r="CA45" i="1" s="1"/>
  <c r="DF95" i="3"/>
  <c r="DJ95" i="3" s="1"/>
  <c r="DG95" i="3"/>
  <c r="DH95" i="3"/>
  <c r="DI95" i="3"/>
  <c r="DG133" i="3"/>
  <c r="DJ133" i="3" s="1"/>
  <c r="DF133" i="3"/>
  <c r="DH133" i="3"/>
  <c r="DI133" i="3"/>
  <c r="BB77" i="1"/>
  <c r="F121" i="1"/>
  <c r="CI77" i="1"/>
  <c r="AZ108" i="1"/>
  <c r="EG77" i="1"/>
  <c r="P112" i="1"/>
  <c r="DH77" i="1"/>
  <c r="P111" i="1"/>
  <c r="EC77" i="1"/>
  <c r="DP108" i="1"/>
  <c r="DF17" i="3"/>
  <c r="DG17" i="3"/>
  <c r="DJ17" i="3" s="1"/>
  <c r="DH17" i="3"/>
  <c r="DI17" i="3"/>
  <c r="DF96" i="3"/>
  <c r="DJ96" i="3" s="1"/>
  <c r="DG96" i="3"/>
  <c r="DH96" i="3"/>
  <c r="DI96" i="3"/>
  <c r="DF98" i="3"/>
  <c r="DG98" i="3"/>
  <c r="DH98" i="3"/>
  <c r="DI98" i="3"/>
  <c r="DJ98" i="3" s="1"/>
  <c r="DH105" i="3"/>
  <c r="DI105" i="3"/>
  <c r="DF105" i="3"/>
  <c r="DJ105" i="3" s="1"/>
  <c r="DG105" i="3"/>
  <c r="AH30" i="1"/>
  <c r="U45" i="1"/>
  <c r="DF135" i="3"/>
  <c r="DG135" i="3"/>
  <c r="DJ135" i="3" s="1"/>
  <c r="DH135" i="3"/>
  <c r="DI135" i="3"/>
  <c r="CE45" i="1"/>
  <c r="CF45" i="1"/>
  <c r="CH45" i="1"/>
  <c r="P45" i="1"/>
  <c r="AC30" i="1"/>
  <c r="DV30" i="1"/>
  <c r="DI45" i="1"/>
  <c r="DF83" i="3"/>
  <c r="DG83" i="3"/>
  <c r="DJ83" i="3" s="1"/>
  <c r="DH83" i="3"/>
  <c r="DI83" i="3"/>
  <c r="X30" i="1"/>
  <c r="F71" i="1"/>
  <c r="DM77" i="1"/>
  <c r="P130" i="1"/>
  <c r="DN77" i="1"/>
  <c r="P131" i="1"/>
  <c r="EK18" i="1"/>
  <c r="P215" i="1"/>
  <c r="ES77" i="1"/>
  <c r="P128" i="1"/>
  <c r="EV77" i="1"/>
  <c r="P133" i="1"/>
  <c r="T77" i="1"/>
  <c r="F129" i="1"/>
  <c r="DI106" i="3"/>
  <c r="DG106" i="3"/>
  <c r="DH106" i="3"/>
  <c r="DF106" i="3"/>
  <c r="DJ106" i="3" s="1"/>
  <c r="EA30" i="1"/>
  <c r="DN45" i="1"/>
  <c r="AP45" i="1"/>
  <c r="CI45" i="1"/>
  <c r="BY30" i="1"/>
  <c r="DF93" i="3"/>
  <c r="DJ93" i="3" s="1"/>
  <c r="DG93" i="3"/>
  <c r="DH93" i="3"/>
  <c r="DI93" i="3"/>
  <c r="DF123" i="3"/>
  <c r="DG123" i="3"/>
  <c r="DJ123" i="3" s="1"/>
  <c r="DH123" i="3"/>
  <c r="DI123" i="3"/>
  <c r="DF137" i="3"/>
  <c r="DJ137" i="3" s="1"/>
  <c r="DG137" i="3"/>
  <c r="DH137" i="3"/>
  <c r="DI137" i="3"/>
  <c r="GO80" i="1"/>
  <c r="FU108" i="1" s="1"/>
  <c r="FS108" i="1"/>
  <c r="FX77" i="1"/>
  <c r="EO108" i="1"/>
  <c r="AU77" i="1"/>
  <c r="F127" i="1"/>
  <c r="GA77" i="1"/>
  <c r="ER108" i="1"/>
  <c r="U77" i="1"/>
  <c r="F130" i="1"/>
  <c r="BA77" i="1"/>
  <c r="F128" i="1"/>
  <c r="DH1" i="3"/>
  <c r="DI1" i="3"/>
  <c r="DJ1" i="3" s="1"/>
  <c r="DF1" i="3"/>
  <c r="DG1" i="3"/>
  <c r="DF25" i="3"/>
  <c r="DG25" i="3"/>
  <c r="DJ25" i="3" s="1"/>
  <c r="DH25" i="3"/>
  <c r="DI25" i="3"/>
  <c r="DF94" i="3"/>
  <c r="DJ94" i="3" s="1"/>
  <c r="DG94" i="3"/>
  <c r="DH94" i="3"/>
  <c r="DI94" i="3"/>
  <c r="DF116" i="3"/>
  <c r="DG116" i="3"/>
  <c r="DH116" i="3"/>
  <c r="DI116" i="3"/>
  <c r="DJ116" i="3" s="1"/>
  <c r="CP39" i="1"/>
  <c r="O39" i="1" s="1"/>
  <c r="GM39" i="1" s="1"/>
  <c r="GO39" i="1" s="1"/>
  <c r="FU45" i="1" s="1"/>
  <c r="DU45" i="1"/>
  <c r="P59" i="1"/>
  <c r="DJ30" i="1"/>
  <c r="DJ138" i="1"/>
  <c r="DF111" i="3"/>
  <c r="DJ111" i="3" s="1"/>
  <c r="DG111" i="3"/>
  <c r="DH111" i="3"/>
  <c r="DI111" i="3"/>
  <c r="GM33" i="1"/>
  <c r="DT45" i="1"/>
  <c r="DF82" i="3"/>
  <c r="DG82" i="3"/>
  <c r="DH82" i="3"/>
  <c r="DI82" i="3"/>
  <c r="DJ82" i="3" s="1"/>
  <c r="DG125" i="3"/>
  <c r="DF125" i="3"/>
  <c r="DJ125" i="3" s="1"/>
  <c r="DH125" i="3"/>
  <c r="DI125" i="3"/>
  <c r="AC108" i="1"/>
  <c r="GM81" i="1"/>
  <c r="GO81" i="1" s="1"/>
  <c r="GM83" i="1"/>
  <c r="GO83" i="1" s="1"/>
  <c r="DG77" i="1"/>
  <c r="P110" i="1"/>
  <c r="DJ77" i="1"/>
  <c r="P122" i="1"/>
  <c r="CG77" i="1"/>
  <c r="AX108" i="1"/>
  <c r="DF27" i="3"/>
  <c r="DG27" i="3"/>
  <c r="DJ27" i="3" s="1"/>
  <c r="DH27" i="3"/>
  <c r="DI27" i="3"/>
  <c r="CG30" i="1"/>
  <c r="AX45" i="1"/>
  <c r="P58" i="1"/>
  <c r="ET30" i="1"/>
  <c r="ET138" i="1"/>
  <c r="P65" i="1"/>
  <c r="ES30" i="1"/>
  <c r="ES138" i="1"/>
  <c r="DF104" i="3"/>
  <c r="DJ104" i="3" s="1"/>
  <c r="DI104" i="3"/>
  <c r="DG104" i="3"/>
  <c r="DH104" i="3"/>
  <c r="DI132" i="3"/>
  <c r="DF132" i="3"/>
  <c r="DG132" i="3"/>
  <c r="DJ132" i="3" s="1"/>
  <c r="DH132" i="3"/>
  <c r="FQ30" i="1"/>
  <c r="EH45" i="1"/>
  <c r="GA45" i="1"/>
  <c r="DF81" i="3"/>
  <c r="DG81" i="3"/>
  <c r="DH81" i="3"/>
  <c r="DI81" i="3"/>
  <c r="DJ81" i="3" s="1"/>
  <c r="DF127" i="3"/>
  <c r="DJ127" i="3" s="1"/>
  <c r="DG127" i="3"/>
  <c r="DH127" i="3"/>
  <c r="DI127" i="3"/>
  <c r="AB108" i="1"/>
  <c r="CZ85" i="1"/>
  <c r="Y85" i="1" s="1"/>
  <c r="GM85" i="1" s="1"/>
  <c r="GO85" i="1" s="1"/>
  <c r="EI77" i="1"/>
  <c r="EI138" i="1"/>
  <c r="P118" i="1"/>
  <c r="CZ79" i="1"/>
  <c r="Y79" i="1" s="1"/>
  <c r="AL108" i="1" s="1"/>
  <c r="DL77" i="1"/>
  <c r="P129" i="1"/>
  <c r="DF39" i="3"/>
  <c r="DG39" i="3"/>
  <c r="DJ39" i="3" s="1"/>
  <c r="DH39" i="3"/>
  <c r="DI39" i="3"/>
  <c r="DF103" i="3"/>
  <c r="DJ103" i="3" s="1"/>
  <c r="DG103" i="3"/>
  <c r="DH103" i="3"/>
  <c r="DI103" i="3"/>
  <c r="DF89" i="3"/>
  <c r="DJ89" i="3" s="1"/>
  <c r="DG89" i="3"/>
  <c r="DH89" i="3"/>
  <c r="DI89" i="3"/>
  <c r="DF84" i="3"/>
  <c r="DJ84" i="3" s="1"/>
  <c r="DG84" i="3"/>
  <c r="DH84" i="3"/>
  <c r="DI84" i="3"/>
  <c r="EV30" i="1"/>
  <c r="P70" i="1"/>
  <c r="EV138" i="1"/>
  <c r="DG108" i="3"/>
  <c r="DI108" i="3"/>
  <c r="DF108" i="3"/>
  <c r="DJ108" i="3" s="1"/>
  <c r="DH108" i="3"/>
  <c r="DF91" i="3"/>
  <c r="DJ91" i="3" s="1"/>
  <c r="DG91" i="3"/>
  <c r="DH91" i="3"/>
  <c r="DI91" i="3"/>
  <c r="DF129" i="3"/>
  <c r="DJ129" i="3" s="1"/>
  <c r="DG129" i="3"/>
  <c r="DH129" i="3"/>
  <c r="DI129" i="3"/>
  <c r="DF119" i="3"/>
  <c r="DG119" i="3"/>
  <c r="DH119" i="3"/>
  <c r="DI119" i="3"/>
  <c r="DJ119" i="3" s="1"/>
  <c r="CZ87" i="1"/>
  <c r="Y87" i="1" s="1"/>
  <c r="GM87" i="1" s="1"/>
  <c r="GO87" i="1" s="1"/>
  <c r="EU77" i="1"/>
  <c r="EU138" i="1"/>
  <c r="P124" i="1"/>
  <c r="CY79" i="1"/>
  <c r="X79" i="1" s="1"/>
  <c r="AK108" i="1" s="1"/>
  <c r="DG110" i="3"/>
  <c r="DH110" i="3"/>
  <c r="DF110" i="3"/>
  <c r="DJ110" i="3" s="1"/>
  <c r="DI110" i="3"/>
  <c r="DF92" i="3"/>
  <c r="DJ92" i="3" s="1"/>
  <c r="DG92" i="3"/>
  <c r="DH92" i="3"/>
  <c r="DI92" i="3"/>
  <c r="Q45" i="1"/>
  <c r="AD30" i="1"/>
  <c r="DF100" i="3"/>
  <c r="DJ100" i="3" s="1"/>
  <c r="DG100" i="3"/>
  <c r="DH100" i="3"/>
  <c r="DI100" i="3"/>
  <c r="DH131" i="3"/>
  <c r="DI131" i="3"/>
  <c r="DJ131" i="3" s="1"/>
  <c r="DF131" i="3"/>
  <c r="DG131" i="3"/>
  <c r="F58" i="1"/>
  <c r="BB30" i="1"/>
  <c r="BB138" i="1"/>
  <c r="Y30" i="1"/>
  <c r="F72" i="1"/>
  <c r="S45" i="1"/>
  <c r="AF30" i="1"/>
  <c r="DI120" i="3"/>
  <c r="DJ120" i="3" s="1"/>
  <c r="DF120" i="3"/>
  <c r="DG120" i="3"/>
  <c r="DH120" i="3"/>
  <c r="DQ30" i="1"/>
  <c r="P72" i="1"/>
  <c r="DQ138" i="1"/>
  <c r="FZ77" i="1"/>
  <c r="EQ108" i="1"/>
  <c r="DF3" i="3"/>
  <c r="DG3" i="3"/>
  <c r="DJ3" i="3" s="1"/>
  <c r="DH3" i="3"/>
  <c r="DI3" i="3"/>
  <c r="DH23" i="3"/>
  <c r="DI23" i="3"/>
  <c r="DJ23" i="3" s="1"/>
  <c r="DF23" i="3"/>
  <c r="DG23" i="3"/>
  <c r="DF47" i="3"/>
  <c r="DG47" i="3"/>
  <c r="DJ47" i="3" s="1"/>
  <c r="DH47" i="3"/>
  <c r="DI47" i="3"/>
  <c r="DI130" i="3"/>
  <c r="DJ130" i="3" s="1"/>
  <c r="DF130" i="3"/>
  <c r="DG130" i="3"/>
  <c r="DH130" i="3"/>
  <c r="DF101" i="3"/>
  <c r="DJ101" i="3" s="1"/>
  <c r="DG101" i="3"/>
  <c r="DH101" i="3"/>
  <c r="DI101" i="3"/>
  <c r="DY30" i="1"/>
  <c r="DL45" i="1"/>
  <c r="DH107" i="3"/>
  <c r="DF107" i="3"/>
  <c r="DJ107" i="3" s="1"/>
  <c r="DG107" i="3"/>
  <c r="DI107" i="3"/>
  <c r="DI140" i="3"/>
  <c r="DF140" i="3"/>
  <c r="DJ140" i="3" s="1"/>
  <c r="DG140" i="3"/>
  <c r="DH140" i="3"/>
  <c r="FY30" i="1"/>
  <c r="EP45" i="1"/>
  <c r="DF90" i="3"/>
  <c r="DJ90" i="3" s="1"/>
  <c r="DG90" i="3"/>
  <c r="DH90" i="3"/>
  <c r="DI90" i="3"/>
  <c r="DK45" i="1"/>
  <c r="DX30" i="1"/>
  <c r="AS77" i="1"/>
  <c r="AS138" i="1"/>
  <c r="F125" i="1"/>
  <c r="FY77" i="1"/>
  <c r="EP108" i="1"/>
  <c r="CZ86" i="1"/>
  <c r="Y86" i="1" s="1"/>
  <c r="S77" i="1"/>
  <c r="F123" i="1"/>
  <c r="DJ26" i="1" l="1"/>
  <c r="P152" i="1"/>
  <c r="DJ168" i="1"/>
  <c r="AP30" i="1"/>
  <c r="F54" i="1"/>
  <c r="AP138" i="1"/>
  <c r="EI26" i="1"/>
  <c r="EI168" i="1"/>
  <c r="P148" i="1"/>
  <c r="ES26" i="1"/>
  <c r="P158" i="1"/>
  <c r="ES168" i="1"/>
  <c r="AX77" i="1"/>
  <c r="F115" i="1"/>
  <c r="ER77" i="1"/>
  <c r="P119" i="1"/>
  <c r="DN30" i="1"/>
  <c r="P68" i="1"/>
  <c r="DN138" i="1"/>
  <c r="U30" i="1"/>
  <c r="F67" i="1"/>
  <c r="U138" i="1"/>
  <c r="AZ77" i="1"/>
  <c r="F119" i="1"/>
  <c r="AR45" i="1"/>
  <c r="CA30" i="1"/>
  <c r="DQ77" i="1"/>
  <c r="P135" i="1"/>
  <c r="GM86" i="1"/>
  <c r="GO86" i="1" s="1"/>
  <c r="AS26" i="1"/>
  <c r="AS168" i="1"/>
  <c r="F155" i="1"/>
  <c r="EV26" i="1"/>
  <c r="P163" i="1"/>
  <c r="EV168" i="1"/>
  <c r="GA30" i="1"/>
  <c r="ER45" i="1"/>
  <c r="DI30" i="1"/>
  <c r="P57" i="1"/>
  <c r="DI138" i="1"/>
  <c r="O45" i="1"/>
  <c r="AB30" i="1"/>
  <c r="DO30" i="1"/>
  <c r="P69" i="1"/>
  <c r="DO138" i="1"/>
  <c r="DM30" i="1"/>
  <c r="P67" i="1"/>
  <c r="DM138" i="1"/>
  <c r="V77" i="1"/>
  <c r="F131" i="1"/>
  <c r="EH30" i="1"/>
  <c r="P54" i="1"/>
  <c r="EH138" i="1"/>
  <c r="FX45" i="1"/>
  <c r="DU30" i="1"/>
  <c r="DH45" i="1"/>
  <c r="FW45" i="1"/>
  <c r="FZ45" i="1"/>
  <c r="AB77" i="1"/>
  <c r="O108" i="1"/>
  <c r="ET26" i="1"/>
  <c r="P151" i="1"/>
  <c r="ET168" i="1"/>
  <c r="FU30" i="1"/>
  <c r="EL45" i="1"/>
  <c r="BD26" i="1"/>
  <c r="F163" i="1"/>
  <c r="BD168" i="1"/>
  <c r="S30" i="1"/>
  <c r="F60" i="1"/>
  <c r="S138" i="1"/>
  <c r="AK77" i="1"/>
  <c r="X108" i="1"/>
  <c r="GM79" i="1"/>
  <c r="EO77" i="1"/>
  <c r="P114" i="1"/>
  <c r="P30" i="1"/>
  <c r="F48" i="1"/>
  <c r="W30" i="1"/>
  <c r="F69" i="1"/>
  <c r="W138" i="1"/>
  <c r="AQ26" i="1"/>
  <c r="AQ168" i="1"/>
  <c r="F148" i="1"/>
  <c r="AU26" i="1"/>
  <c r="F157" i="1"/>
  <c r="AU168" i="1"/>
  <c r="EQ77" i="1"/>
  <c r="P116" i="1"/>
  <c r="DT30" i="1"/>
  <c r="DG45" i="1"/>
  <c r="CH30" i="1"/>
  <c r="AY45" i="1"/>
  <c r="AT30" i="1"/>
  <c r="F63" i="1"/>
  <c r="EU26" i="1"/>
  <c r="EU168" i="1"/>
  <c r="P154" i="1"/>
  <c r="F52" i="1"/>
  <c r="AX30" i="1"/>
  <c r="AX138" i="1"/>
  <c r="FS45" i="1"/>
  <c r="CF30" i="1"/>
  <c r="AW45" i="1"/>
  <c r="DP77" i="1"/>
  <c r="P134" i="1"/>
  <c r="T30" i="1"/>
  <c r="F66" i="1"/>
  <c r="T138" i="1"/>
  <c r="BC26" i="1"/>
  <c r="BC168" i="1"/>
  <c r="F154" i="1"/>
  <c r="DK30" i="1"/>
  <c r="P60" i="1"/>
  <c r="DK138" i="1"/>
  <c r="DL30" i="1"/>
  <c r="P66" i="1"/>
  <c r="DL138" i="1"/>
  <c r="DQ26" i="1"/>
  <c r="P165" i="1"/>
  <c r="DQ168" i="1"/>
  <c r="BB26" i="1"/>
  <c r="F151" i="1"/>
  <c r="BB168" i="1"/>
  <c r="Q30" i="1"/>
  <c r="F57" i="1"/>
  <c r="Q138" i="1"/>
  <c r="FS77" i="1"/>
  <c r="EJ108" i="1"/>
  <c r="CE30" i="1"/>
  <c r="AV45" i="1"/>
  <c r="DP30" i="1"/>
  <c r="P71" i="1"/>
  <c r="DP138" i="1"/>
  <c r="R77" i="1"/>
  <c r="F122" i="1"/>
  <c r="EM26" i="1"/>
  <c r="EM168" i="1"/>
  <c r="P157" i="1"/>
  <c r="AC77" i="1"/>
  <c r="CH108" i="1"/>
  <c r="P108" i="1"/>
  <c r="CE108" i="1"/>
  <c r="CF108" i="1"/>
  <c r="FU77" i="1"/>
  <c r="EL108" i="1"/>
  <c r="EN77" i="1"/>
  <c r="P113" i="1"/>
  <c r="F59" i="1"/>
  <c r="R30" i="1"/>
  <c r="R138" i="1"/>
  <c r="F65" i="1"/>
  <c r="BA30" i="1"/>
  <c r="BA138" i="1"/>
  <c r="P52" i="1"/>
  <c r="EP30" i="1"/>
  <c r="EP138" i="1"/>
  <c r="V30" i="1"/>
  <c r="F68" i="1"/>
  <c r="V138" i="1"/>
  <c r="EG26" i="1"/>
  <c r="EG168" i="1"/>
  <c r="P142" i="1"/>
  <c r="EP77" i="1"/>
  <c r="P115" i="1"/>
  <c r="AL77" i="1"/>
  <c r="Y108" i="1"/>
  <c r="AZ45" i="1"/>
  <c r="CI30" i="1"/>
  <c r="AO26" i="1"/>
  <c r="AO168" i="1"/>
  <c r="F142" i="1"/>
  <c r="DL26" i="1" l="1"/>
  <c r="DL168" i="1"/>
  <c r="P159" i="1"/>
  <c r="AQ22" i="1"/>
  <c r="F178" i="1"/>
  <c r="AQ198" i="1"/>
  <c r="O77" i="1"/>
  <c r="F110" i="1"/>
  <c r="DM26" i="1"/>
  <c r="DM168" i="1"/>
  <c r="P160" i="1"/>
  <c r="ES22" i="1"/>
  <c r="P188" i="1"/>
  <c r="ES198" i="1"/>
  <c r="S26" i="1"/>
  <c r="S168" i="1"/>
  <c r="F153" i="1"/>
  <c r="EV22" i="1"/>
  <c r="EV198" i="1"/>
  <c r="P193" i="1"/>
  <c r="P77" i="1"/>
  <c r="F111" i="1"/>
  <c r="AW30" i="1"/>
  <c r="F51" i="1"/>
  <c r="F53" i="1"/>
  <c r="AY30" i="1"/>
  <c r="W26" i="1"/>
  <c r="W168" i="1"/>
  <c r="F162" i="1"/>
  <c r="FZ30" i="1"/>
  <c r="EQ45" i="1"/>
  <c r="U26" i="1"/>
  <c r="F160" i="1"/>
  <c r="U168" i="1"/>
  <c r="DK26" i="1"/>
  <c r="P153" i="1"/>
  <c r="DK168" i="1"/>
  <c r="FW30" i="1"/>
  <c r="EN45" i="1"/>
  <c r="DO26" i="1"/>
  <c r="P162" i="1"/>
  <c r="DO168" i="1"/>
  <c r="FS30" i="1"/>
  <c r="EJ45" i="1"/>
  <c r="P47" i="1"/>
  <c r="DG30" i="1"/>
  <c r="DG138" i="1"/>
  <c r="BD22" i="1"/>
  <c r="F193" i="1"/>
  <c r="BD198" i="1"/>
  <c r="DH30" i="1"/>
  <c r="P48" i="1"/>
  <c r="DH138" i="1"/>
  <c r="EI22" i="1"/>
  <c r="EI198" i="1"/>
  <c r="P178" i="1"/>
  <c r="R26" i="1"/>
  <c r="F152" i="1"/>
  <c r="R168" i="1"/>
  <c r="AX26" i="1"/>
  <c r="AX168" i="1"/>
  <c r="F145" i="1"/>
  <c r="P138" i="1"/>
  <c r="AS22" i="1"/>
  <c r="AS198" i="1"/>
  <c r="F185" i="1"/>
  <c r="T16" i="2" s="1"/>
  <c r="DN26" i="1"/>
  <c r="P161" i="1"/>
  <c r="DN168" i="1"/>
  <c r="CH77" i="1"/>
  <c r="AY108" i="1"/>
  <c r="AY138" i="1" s="1"/>
  <c r="BB22" i="1"/>
  <c r="F181" i="1"/>
  <c r="BB198" i="1"/>
  <c r="FX30" i="1"/>
  <c r="EO45" i="1"/>
  <c r="AP26" i="1"/>
  <c r="AP168" i="1"/>
  <c r="F147" i="1"/>
  <c r="EJ77" i="1"/>
  <c r="P136" i="1"/>
  <c r="EM22" i="1"/>
  <c r="EM198" i="1"/>
  <c r="P187" i="1"/>
  <c r="H16" i="2" s="1"/>
  <c r="BC22" i="1"/>
  <c r="BC198" i="1"/>
  <c r="F184" i="1"/>
  <c r="EL30" i="1"/>
  <c r="P63" i="1"/>
  <c r="EL138" i="1"/>
  <c r="EH26" i="1"/>
  <c r="P147" i="1"/>
  <c r="EH168" i="1"/>
  <c r="F47" i="1"/>
  <c r="O30" i="1"/>
  <c r="O138" i="1"/>
  <c r="V26" i="1"/>
  <c r="F161" i="1"/>
  <c r="V168" i="1"/>
  <c r="AO22" i="1"/>
  <c r="F172" i="1"/>
  <c r="AO198" i="1"/>
  <c r="DP26" i="1"/>
  <c r="DP168" i="1"/>
  <c r="P164" i="1"/>
  <c r="AU22" i="1"/>
  <c r="AU198" i="1"/>
  <c r="F187" i="1"/>
  <c r="DI26" i="1"/>
  <c r="P150" i="1"/>
  <c r="DI168" i="1"/>
  <c r="Q26" i="1"/>
  <c r="F150" i="1"/>
  <c r="Q168" i="1"/>
  <c r="EP26" i="1"/>
  <c r="EP168" i="1"/>
  <c r="P145" i="1"/>
  <c r="DQ22" i="1"/>
  <c r="P195" i="1"/>
  <c r="DQ198" i="1"/>
  <c r="T26" i="1"/>
  <c r="F159" i="1"/>
  <c r="T168" i="1"/>
  <c r="EU22" i="1"/>
  <c r="EU198" i="1"/>
  <c r="P184" i="1"/>
  <c r="ET22" i="1"/>
  <c r="ET198" i="1"/>
  <c r="P181" i="1"/>
  <c r="DJ22" i="1"/>
  <c r="DJ198" i="1"/>
  <c r="P182" i="1"/>
  <c r="BA26" i="1"/>
  <c r="BA168" i="1"/>
  <c r="F158" i="1"/>
  <c r="AW108" i="1"/>
  <c r="CF77" i="1"/>
  <c r="GO79" i="1"/>
  <c r="CC108" i="1" s="1"/>
  <c r="CA108" i="1"/>
  <c r="EG22" i="1"/>
  <c r="P172" i="1"/>
  <c r="EG198" i="1"/>
  <c r="EL77" i="1"/>
  <c r="P126" i="1"/>
  <c r="AZ30" i="1"/>
  <c r="F56" i="1"/>
  <c r="AZ138" i="1"/>
  <c r="Y77" i="1"/>
  <c r="F135" i="1"/>
  <c r="Y138" i="1"/>
  <c r="CE77" i="1"/>
  <c r="AV108" i="1"/>
  <c r="AV30" i="1"/>
  <c r="F50" i="1"/>
  <c r="X77" i="1"/>
  <c r="F134" i="1"/>
  <c r="X138" i="1"/>
  <c r="ER30" i="1"/>
  <c r="P56" i="1"/>
  <c r="ER138" i="1"/>
  <c r="AR30" i="1"/>
  <c r="F73" i="1"/>
  <c r="AY26" i="1" l="1"/>
  <c r="AY168" i="1"/>
  <c r="F146" i="1"/>
  <c r="EG18" i="1"/>
  <c r="P202" i="1"/>
  <c r="U22" i="1"/>
  <c r="F190" i="1"/>
  <c r="U198" i="1"/>
  <c r="DN22" i="1"/>
  <c r="P191" i="1"/>
  <c r="DN198" i="1"/>
  <c r="AV77" i="1"/>
  <c r="F113" i="1"/>
  <c r="P73" i="1"/>
  <c r="EJ30" i="1"/>
  <c r="EJ138" i="1"/>
  <c r="DM22" i="1"/>
  <c r="P190" i="1"/>
  <c r="DM198" i="1"/>
  <c r="CA77" i="1"/>
  <c r="AR108" i="1"/>
  <c r="EI18" i="1"/>
  <c r="P208" i="1"/>
  <c r="P53" i="1"/>
  <c r="EQ30" i="1"/>
  <c r="EQ138" i="1"/>
  <c r="EL26" i="1"/>
  <c r="P156" i="1"/>
  <c r="EL168" i="1"/>
  <c r="AP22" i="1"/>
  <c r="F177" i="1"/>
  <c r="V16" i="2" s="1"/>
  <c r="AP198" i="1"/>
  <c r="DO22" i="1"/>
  <c r="DO198" i="1"/>
  <c r="P192" i="1"/>
  <c r="Y26" i="1"/>
  <c r="Y168" i="1"/>
  <c r="F165" i="1"/>
  <c r="AS18" i="1"/>
  <c r="F215" i="1"/>
  <c r="DH26" i="1"/>
  <c r="P141" i="1"/>
  <c r="DH168" i="1"/>
  <c r="EV18" i="1"/>
  <c r="P223" i="1"/>
  <c r="ET18" i="1"/>
  <c r="P211" i="1"/>
  <c r="EO30" i="1"/>
  <c r="P51" i="1"/>
  <c r="EO138" i="1"/>
  <c r="W22" i="1"/>
  <c r="W198" i="1"/>
  <c r="F192" i="1"/>
  <c r="AQ18" i="1"/>
  <c r="F208" i="1"/>
  <c r="CC77" i="1"/>
  <c r="AT108" i="1"/>
  <c r="T22" i="1"/>
  <c r="F189" i="1"/>
  <c r="T198" i="1"/>
  <c r="DI22" i="1"/>
  <c r="DI198" i="1"/>
  <c r="P180" i="1"/>
  <c r="V22" i="1"/>
  <c r="F191" i="1"/>
  <c r="V198" i="1"/>
  <c r="P26" i="1"/>
  <c r="P168" i="1"/>
  <c r="F141" i="1"/>
  <c r="EN30" i="1"/>
  <c r="P50" i="1"/>
  <c r="EN138" i="1"/>
  <c r="EP22" i="1"/>
  <c r="EP198" i="1"/>
  <c r="P175" i="1"/>
  <c r="EU18" i="1"/>
  <c r="P214" i="1"/>
  <c r="X26" i="1"/>
  <c r="X168" i="1"/>
  <c r="F164" i="1"/>
  <c r="BA22" i="1"/>
  <c r="BA198" i="1"/>
  <c r="F188" i="1"/>
  <c r="W16" i="2" s="1"/>
  <c r="BC18" i="1"/>
  <c r="F214" i="1"/>
  <c r="BB18" i="1"/>
  <c r="F211" i="1"/>
  <c r="BD18" i="1"/>
  <c r="F223" i="1"/>
  <c r="S22" i="1"/>
  <c r="F183" i="1"/>
  <c r="S198" i="1"/>
  <c r="DP22" i="1"/>
  <c r="DP198" i="1"/>
  <c r="P194" i="1"/>
  <c r="AO18" i="1"/>
  <c r="F202" i="1"/>
  <c r="AW77" i="1"/>
  <c r="F114" i="1"/>
  <c r="AX22" i="1"/>
  <c r="F175" i="1"/>
  <c r="AX198" i="1"/>
  <c r="DK22" i="1"/>
  <c r="P183" i="1"/>
  <c r="J16" i="2" s="1"/>
  <c r="DK198" i="1"/>
  <c r="EH22" i="1"/>
  <c r="EH198" i="1"/>
  <c r="P177" i="1"/>
  <c r="G16" i="2" s="1"/>
  <c r="Q22" i="1"/>
  <c r="F180" i="1"/>
  <c r="Q198" i="1"/>
  <c r="DQ18" i="1"/>
  <c r="P225" i="1"/>
  <c r="O26" i="1"/>
  <c r="O168" i="1"/>
  <c r="F140" i="1"/>
  <c r="ES18" i="1"/>
  <c r="P218" i="1"/>
  <c r="DL22" i="1"/>
  <c r="DL198" i="1"/>
  <c r="P189" i="1"/>
  <c r="ER26" i="1"/>
  <c r="P149" i="1"/>
  <c r="ER168" i="1"/>
  <c r="AZ26" i="1"/>
  <c r="AZ168" i="1"/>
  <c r="F149" i="1"/>
  <c r="AV138" i="1"/>
  <c r="DJ18" i="1"/>
  <c r="P212" i="1"/>
  <c r="AU18" i="1"/>
  <c r="F217" i="1"/>
  <c r="EM18" i="1"/>
  <c r="P217" i="1"/>
  <c r="AY77" i="1"/>
  <c r="F116" i="1"/>
  <c r="R22" i="1"/>
  <c r="R198" i="1"/>
  <c r="F182" i="1"/>
  <c r="DG26" i="1"/>
  <c r="P140" i="1"/>
  <c r="DG168" i="1"/>
  <c r="AW138" i="1"/>
  <c r="DP18" i="1" l="1"/>
  <c r="P224" i="1"/>
  <c r="BA18" i="1"/>
  <c r="F218" i="1"/>
  <c r="DO18" i="1"/>
  <c r="P222" i="1"/>
  <c r="DN18" i="1"/>
  <c r="P221" i="1"/>
  <c r="AT77" i="1"/>
  <c r="F126" i="1"/>
  <c r="AT138" i="1"/>
  <c r="S18" i="1"/>
  <c r="F213" i="1"/>
  <c r="P22" i="1"/>
  <c r="F171" i="1"/>
  <c r="P198" i="1"/>
  <c r="AR77" i="1"/>
  <c r="F136" i="1"/>
  <c r="AR138" i="1"/>
  <c r="EH18" i="1"/>
  <c r="P207" i="1"/>
  <c r="Y16" i="2"/>
  <c r="X22" i="1"/>
  <c r="X198" i="1"/>
  <c r="F194" i="1"/>
  <c r="DH22" i="1"/>
  <c r="P171" i="1"/>
  <c r="DH198" i="1"/>
  <c r="AP18" i="1"/>
  <c r="F207" i="1"/>
  <c r="U18" i="1"/>
  <c r="F220" i="1"/>
  <c r="O22" i="1"/>
  <c r="O198" i="1"/>
  <c r="F170" i="1"/>
  <c r="AX18" i="1"/>
  <c r="F205" i="1"/>
  <c r="V18" i="1"/>
  <c r="F221" i="1"/>
  <c r="DM18" i="1"/>
  <c r="P220" i="1"/>
  <c r="AV26" i="1"/>
  <c r="AV168" i="1"/>
  <c r="F143" i="1"/>
  <c r="AZ22" i="1"/>
  <c r="F179" i="1"/>
  <c r="AZ198" i="1"/>
  <c r="ER22" i="1"/>
  <c r="P179" i="1"/>
  <c r="ER198" i="1"/>
  <c r="W18" i="1"/>
  <c r="F222" i="1"/>
  <c r="EL22" i="1"/>
  <c r="EL198" i="1"/>
  <c r="P186" i="1"/>
  <c r="F16" i="2" s="1"/>
  <c r="I16" i="2" s="1"/>
  <c r="N16" i="2" s="1"/>
  <c r="DG22" i="1"/>
  <c r="DG198" i="1"/>
  <c r="P170" i="1"/>
  <c r="DK18" i="1"/>
  <c r="P213" i="1"/>
  <c r="Q18" i="1"/>
  <c r="F210" i="1"/>
  <c r="EJ26" i="1"/>
  <c r="EJ168" i="1"/>
  <c r="P166" i="1"/>
  <c r="R18" i="1"/>
  <c r="F212" i="1"/>
  <c r="EP18" i="1"/>
  <c r="P205" i="1"/>
  <c r="DI18" i="1"/>
  <c r="P210" i="1"/>
  <c r="EO26" i="1"/>
  <c r="P144" i="1"/>
  <c r="EO168" i="1"/>
  <c r="DL18" i="1"/>
  <c r="P219" i="1"/>
  <c r="Y22" i="1"/>
  <c r="F195" i="1"/>
  <c r="Y198" i="1"/>
  <c r="EQ26" i="1"/>
  <c r="EQ168" i="1"/>
  <c r="P146" i="1"/>
  <c r="AY22" i="1"/>
  <c r="AY198" i="1"/>
  <c r="F176" i="1"/>
  <c r="AW26" i="1"/>
  <c r="F144" i="1"/>
  <c r="AW168" i="1"/>
  <c r="EN26" i="1"/>
  <c r="P143" i="1"/>
  <c r="EN168" i="1"/>
  <c r="T18" i="1"/>
  <c r="F219" i="1"/>
  <c r="X18" i="1" l="1"/>
  <c r="F224" i="1"/>
  <c r="AZ18" i="1"/>
  <c r="F209" i="1"/>
  <c r="AT26" i="1"/>
  <c r="F156" i="1"/>
  <c r="AT168" i="1"/>
  <c r="EQ22" i="1"/>
  <c r="EQ198" i="1"/>
  <c r="P176" i="1"/>
  <c r="Y18" i="1"/>
  <c r="F225" i="1"/>
  <c r="AV22" i="1"/>
  <c r="AV198" i="1"/>
  <c r="F173" i="1"/>
  <c r="AR26" i="1"/>
  <c r="AR168" i="1"/>
  <c r="F166" i="1"/>
  <c r="AY18" i="1"/>
  <c r="F206" i="1"/>
  <c r="DG18" i="1"/>
  <c r="P200" i="1"/>
  <c r="EJ22" i="1"/>
  <c r="EJ198" i="1"/>
  <c r="P196" i="1"/>
  <c r="DH18" i="1"/>
  <c r="P201" i="1"/>
  <c r="P18" i="1"/>
  <c r="F201" i="1"/>
  <c r="O18" i="1"/>
  <c r="F200" i="1"/>
  <c r="EL18" i="1"/>
  <c r="P216" i="1"/>
  <c r="AW22" i="1"/>
  <c r="AW198" i="1"/>
  <c r="F174" i="1"/>
  <c r="EO22" i="1"/>
  <c r="P174" i="1"/>
  <c r="EO198" i="1"/>
  <c r="ER18" i="1"/>
  <c r="P209" i="1"/>
  <c r="EN22" i="1"/>
  <c r="P173" i="1"/>
  <c r="EN198" i="1"/>
  <c r="EJ18" i="1" l="1"/>
  <c r="P226" i="1"/>
  <c r="AT22" i="1"/>
  <c r="AT198" i="1"/>
  <c r="F186" i="1"/>
  <c r="U16" i="2" s="1"/>
  <c r="X16" i="2" s="1"/>
  <c r="AC16" i="2" s="1"/>
  <c r="EQ18" i="1"/>
  <c r="P206" i="1"/>
  <c r="AR22" i="1"/>
  <c r="F196" i="1"/>
  <c r="AR198" i="1"/>
  <c r="AW18" i="1"/>
  <c r="F204" i="1"/>
  <c r="AV18" i="1"/>
  <c r="F203" i="1"/>
  <c r="EN18" i="1"/>
  <c r="P203" i="1"/>
  <c r="EO18" i="1"/>
  <c r="P204" i="1"/>
  <c r="AR18" i="1" l="1"/>
  <c r="F226" i="1"/>
  <c r="AT18" i="1"/>
  <c r="F216" i="1"/>
</calcChain>
</file>

<file path=xl/sharedStrings.xml><?xml version="1.0" encoding="utf-8"?>
<sst xmlns="http://schemas.openxmlformats.org/spreadsheetml/2006/main" count="5463" uniqueCount="489">
  <si>
    <t>Smeta.RU  (495) 974-1589</t>
  </si>
  <si>
    <t>_PS_</t>
  </si>
  <si>
    <t>Smeta.RU</t>
  </si>
  <si>
    <t/>
  </si>
  <si>
    <t>02-01-13</t>
  </si>
  <si>
    <t>02-01-13 АИИСКУЭ</t>
  </si>
  <si>
    <t>248018-2021-ТКР7-АИИСКУЭ</t>
  </si>
  <si>
    <t>О.В.Кузнецова</t>
  </si>
  <si>
    <t>Ведущий эксперт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</si>
  <si>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</si>
  <si>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</si>
  <si>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</si>
  <si>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</si>
  <si>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</si>
  <si>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</si>
  <si>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</si>
  <si>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</si>
  <si>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</si>
  <si>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АИИСКУЭ</t>
  </si>
  <si>
    <t>2480172021-ТКР7-АИИСКУЭ, Том 3.7</t>
  </si>
  <si>
    <t>Реконструкция (переустройство в кабель воздушного участка) КВЛ 220 кВ Очаково-Красногорская (АО Рублево- Архангельское), МО, Красногорский р-н (1 этап) для нужд СЭС – филиала ПАО «Россети Московский регион»</t>
  </si>
  <si>
    <t>Новый раздел</t>
  </si>
  <si>
    <t>ЗПП</t>
  </si>
  <si>
    <t>Новый подраздел</t>
  </si>
  <si>
    <t>Стоимость оборудования</t>
  </si>
  <si>
    <t>1</t>
  </si>
  <si>
    <t>КА п.230</t>
  </si>
  <si>
    <t>КОМПЛЕКТ</t>
  </si>
  <si>
    <t>2 514 927,62 +  3% Трансп +  1,2% Заг.скл</t>
  </si>
  <si>
    <t>3</t>
  </si>
  <si>
    <t>1,2</t>
  </si>
  <si>
    <t>КА п.242</t>
  </si>
  <si>
    <t>Шкаф ВРУ в составе: Трансформатор тока ТШП-0,66 0,5S, 100/5 5 ВА (6 шт) УЧТЕН В ДР ПРОЕКТЕ</t>
  </si>
  <si>
    <t>291 666,67 +  3% Трансп +  1,2% Заг.скл</t>
  </si>
  <si>
    <t>КА п.8</t>
  </si>
  <si>
    <t>Шкаф связи: Оборудование для связи по ВОЛС - (1 шт) (в составе шкафа ВОЛС) (учтен в др проекте)</t>
  </si>
  <si>
    <t>12 029 166,67 +  3% Трансп +  1,2% Заг.скл</t>
  </si>
  <si>
    <t>2</t>
  </si>
  <si>
    <t>КА п. 429</t>
  </si>
  <si>
    <t>Преобразователь TCF-142-S-SC</t>
  </si>
  <si>
    <t>ШТ</t>
  </si>
  <si>
    <t>73 483,83 +  3% Трансп +  1,2% Заг.скл</t>
  </si>
  <si>
    <t>Патчкорд оптический для соединения преобразователя ин-  терфейсов и оборудования связи</t>
  </si>
  <si>
    <t>2 777,78 +  3% Трансп +  1,2% Заг.скл</t>
  </si>
  <si>
    <t>4</t>
  </si>
  <si>
    <t>КА п.431</t>
  </si>
  <si>
    <t>Блок питания DRA-40-12, 12 В, 40 Вт</t>
  </si>
  <si>
    <t>3 708,33 +  3% Трансп +  1,2%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</si>
  <si>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</si>
  <si>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</si>
  <si>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</si>
  <si>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</si>
  <si>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</si>
  <si>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</si>
  <si>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</si>
  <si>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</si>
  <si>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</si>
  <si>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</si>
  <si>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</si>
  <si>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</si>
  <si>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</si>
  <si>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</si>
  <si>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</si>
  <si>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</si>
  <si>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</si>
  <si>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</si>
  <si>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</si>
  <si>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</si>
  <si>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</si>
  <si>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</si>
  <si>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</si>
  <si>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</si>
  <si>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</si>
  <si>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</si>
  <si>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</si>
  <si>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</si>
  <si>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</si>
  <si>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</si>
  <si>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</si>
  <si>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</si>
  <si>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</si>
  <si>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</si>
  <si>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</si>
  <si>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</si>
  <si>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</si>
  <si>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</si>
  <si>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</si>
  <si>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</si>
  <si>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</si>
  <si>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</si>
  <si>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</si>
  <si>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</si>
  <si>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</si>
  <si>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</si>
  <si>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</si>
  <si>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</si>
  <si>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</si>
  <si>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</si>
  <si>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</si>
  <si>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</si>
  <si>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</si>
  <si>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</si>
  <si>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</si>
  <si>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</si>
  <si>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м08-03-573-4</t>
  </si>
  <si>
    <t>Шкаф (пульт) управления навесной, высота, ширина и глубина до 600х600х350 мм (ШУ)</t>
  </si>
  <si>
    <t>1  ШТ.</t>
  </si>
  <si>
    <t>ТЕРм Московской обл., м08-03-573-4, приказ Минстроя России №675/пр от 28.02.2017 № 259/пр</t>
  </si>
  <si>
    <t>*1,2</t>
  </si>
  <si>
    <t>Электротехнические установки: на других объектах</t>
  </si>
  <si>
    <t>мФЕР-08</t>
  </si>
  <si>
    <t>Поправка: МР 507/пр Прил.3, Табл.1, п. 4</t>
  </si>
  <si>
    <t>Пр/812-049.3-1</t>
  </si>
  <si>
    <t>Пр/774-049.3</t>
  </si>
  <si>
    <t>Шкаф (пульт) управления навесной, высота, ширина и глубина до 600х600х350 мм (Шкаф ВРУ)</t>
  </si>
  <si>
    <t>м10-04-067-10</t>
  </si>
  <si>
    <t>Шкаф связи и контроля</t>
  </si>
  <si>
    <t>ТЕРм Московской обл., м10-04-067-10, приказ Минстроя России №675/пр от 28.02.2017 № 259/пр</t>
  </si>
  <si>
    <t>Оборудование связи: монтаж радиотелевизионного и электронного оборудования</t>
  </si>
  <si>
    <t>мФЕР-10</t>
  </si>
  <si>
    <t>Пр/812-051.2-1</t>
  </si>
  <si>
    <t>Пр/774-051.2</t>
  </si>
  <si>
    <t>м10-02-016-6</t>
  </si>
  <si>
    <t>Отдельно устанавливаемый преобразователь или блок питания</t>
  </si>
  <si>
    <t>ТЕРм Московской обл., м10-02-016-6, приказ Минстроя России №675/пр от 28.02.2017 № 259/пр</t>
  </si>
  <si>
    <t>Оборудование связи: прокладка и монтаж сетей связи</t>
  </si>
  <si>
    <t>Пр/812-051.1-1</t>
  </si>
  <si>
    <t>Пр/774-051.1</t>
  </si>
  <si>
    <t>м10-06-068-15</t>
  </si>
  <si>
    <t>Настройка простых сетевых трактов конфигурация и настройка сетевых компонентов (мост, маршрутизатор, модем и т.п.)</t>
  </si>
  <si>
    <t>ТЕРм Московской обл., м10-06-068-15,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</si>
  <si>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</si>
  <si>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4.11-1-7</t>
  </si>
  <si>
    <t>Монтаж конструкции для установки приборов и средств автоматизации массой до 40 кг</t>
  </si>
  <si>
    <t>ТСН-2001.4 Доп. 68, Сб. 11, т. 1, поз. 7</t>
  </si>
  <si>
    <t>)*1</t>
  </si>
  <si>
    <t>)*1,2</t>
  </si>
  <si>
    <t>Поправка: Гл.4.Прил.2.2.п.2.2.3_04.00.01.01.001</t>
  </si>
  <si>
    <t>7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</si>
  <si>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</si>
  <si>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</si>
  <si>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</si>
  <si>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ТЕРм Московской обл., м08-02-147-1, приказ Минстроя России №675/пр от 28.02.2017 № 259/пр</t>
  </si>
  <si>
    <t>501-1893</t>
  </si>
  <si>
    <t>1000 м</t>
  </si>
  <si>
    <t>ТССЦ Московской обл., 501-1893,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</si>
  <si>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</si>
  <si>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</si>
  <si>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</si>
  <si>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</si>
  <si>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8</t>
  </si>
  <si>
    <t>КА п.432</t>
  </si>
  <si>
    <t>Кабель КИПЭВнг(А)-LS, число пар и сечение жилы 2х2х0,6 мм2)</t>
  </si>
  <si>
    <t>м</t>
  </si>
  <si>
    <t>318 +  3% Трансп +  1,2% Заг.скл</t>
  </si>
  <si>
    <t>9</t>
  </si>
  <si>
    <t>501-8605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</si>
  <si>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t>
  </si>
  <si>
    <t>ТССЦ Московской обл., 501-8605, приказ Минстроя России №675/пр от 28.02.2017 № 258/пр</t>
  </si>
  <si>
    <t>4.8-89-5</t>
  </si>
  <si>
    <t>Монтаж заделки концевой сухой для контрольного кабеля сечением одной жилы до 2,5 мм2, количество жил до 7</t>
  </si>
  <si>
    <t>ТСН-2001.4 Доп. 67, Сб. 8, т. 89, поз. 5</t>
  </si>
  <si>
    <t>Поправка: ТСН-2001.4. О.П. тб1. п.3  Поправка: ТСН-2001.4. О.П. тб1. п.1</t>
  </si>
  <si>
    <t>4.8-89-14</t>
  </si>
  <si>
    <t>Монтаж заделки концевой сухой для 3-4-жильного кабеля с пластмассовой и резиновой изоляцией напряжением до 1 кВ, сечение одной жилы от 1,5 до 35 мм2</t>
  </si>
  <si>
    <t>ТСН-2001.4 Доп. 70, Сб. 8, т. 89, поз. 14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</si>
  <si>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</si>
  <si>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кабелей и проводов сечением до 10 мм2</t>
  </si>
  <si>
    <t>100 жил</t>
  </si>
  <si>
    <t>ТСН-2001.4 Доп. 69, Сб. 8, т. 241, поз. 1</t>
  </si>
  <si>
    <t>Поправка: ТСН-2001.4. О.П. тб1. п.3  Поправка: ТСН-2001.4. О.П. тб1. п.3  Поправка: ТСН-2001.4. О.П. тб1.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</si>
  <si>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</si>
  <si>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</si>
  <si>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</si>
  <si>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</si>
  <si>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</si>
  <si>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</si>
  <si>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</si>
  <si>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</si>
  <si>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</si>
  <si>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</si>
  <si>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</si>
  <si>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</si>
  <si>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</si>
  <si>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</si>
  <si>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</si>
  <si>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</si>
  <si>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</si>
  <si>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</si>
  <si>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</si>
  <si>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</si>
  <si>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</si>
  <si>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</si>
  <si>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</si>
  <si>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</si>
  <si>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</si>
  <si>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</si>
  <si>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</si>
  <si>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</si>
  <si>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</si>
  <si>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</si>
  <si>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</si>
  <si>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</si>
  <si>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</si>
  <si>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</si>
  <si>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</si>
  <si>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</si>
  <si>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</si>
  <si>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</si>
  <si>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</si>
  <si>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</si>
  <si>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</si>
  <si>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</si>
  <si>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</si>
  <si>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</si>
  <si>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</si>
  <si>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</si>
  <si>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</si>
  <si>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</si>
  <si>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</si>
  <si>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</si>
  <si>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</si>
  <si>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</si>
  <si>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</si>
  <si>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</si>
  <si>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</si>
  <si>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</si>
  <si>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</si>
  <si>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</si>
  <si>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</si>
  <si>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</si>
  <si>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</si>
  <si>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</si>
  <si>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</si>
  <si>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</si>
  <si>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</si>
  <si>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</si>
  <si>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</si>
  <si>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</si>
  <si>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</si>
  <si>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</si>
  <si>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</si>
  <si>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</si>
  <si>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</si>
  <si>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</si>
  <si>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</si>
  <si>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</si>
  <si>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</si>
  <si>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</si>
  <si>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</si>
  <si>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</si>
  <si>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</si>
  <si>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</si>
  <si>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</si>
  <si>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</si>
  <si>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</si>
  <si>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</si>
  <si>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</si>
  <si>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</si>
  <si>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</si>
  <si>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</si>
  <si>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</si>
  <si>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</si>
  <si>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</si>
  <si>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</si>
  <si>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</si>
  <si>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</si>
  <si>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</si>
  <si>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</si>
  <si>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</si>
  <si>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</si>
  <si>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</si>
  <si>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</si>
  <si>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</si>
  <si>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</si>
  <si>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</si>
  <si>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030101</t>
  </si>
  <si>
    <t>ТСЭМ Московской обл., 030101, приказ Минстроя России №675/пр от 28.02.2017 № 264/пр</t>
  </si>
  <si>
    <t>Автопогрузчики 5 т</t>
  </si>
  <si>
    <t>101-0091</t>
  </si>
  <si>
    <t>ТССЦ Московской обл., 101-0091, приказ Минстроя России №675/пр от 28.02.2017 № 254/пр</t>
  </si>
  <si>
    <t>Болты с шестигранной головкой диаметром резьбы 12 (14) мм</t>
  </si>
  <si>
    <t>т</t>
  </si>
  <si>
    <t>101-0117</t>
  </si>
  <si>
    <t>ТССЦ Московской обл., 101-0117, приказ Минстроя России №675/пр от 28.02.2017 № 254/пр</t>
  </si>
  <si>
    <t>Воск полиэтиленовый неокисленный марок ПВ-25, ПВ-100, ПВ-200, ПВ-300, ПВ-500</t>
  </si>
  <si>
    <t>101-0490</t>
  </si>
  <si>
    <t>ТССЦ Московской обл., 101-0490, приказ Минстроя России №675/пр от 28.02.2017 № 254/пр</t>
  </si>
  <si>
    <t>Лаки бакелитовые ЛБС-1, ЛБС-2</t>
  </si>
  <si>
    <t>101-1851</t>
  </si>
  <si>
    <t>ТССЦ Московской обл., 101-1851, приказ Минстроя России №675/пр от 28.02.2017 № 254/пр</t>
  </si>
  <si>
    <t>Резина прессованная</t>
  </si>
  <si>
    <t>101-1959</t>
  </si>
  <si>
    <t>ТССЦ Московской обл., 101-1959, приказ Минстроя России №675/пр от 28.02.2017 № 254/пр</t>
  </si>
  <si>
    <t>Краска водоэмульсионная ВЭАК-1180</t>
  </si>
  <si>
    <t>101-2073</t>
  </si>
  <si>
    <t>ТССЦ Московской обл., 101-2073, приказ Минстроя России №675/пр от 28.02.2017 № 254/пр</t>
  </si>
  <si>
    <t>Нитки суровые</t>
  </si>
  <si>
    <t>101-2501</t>
  </si>
  <si>
    <t>ТССЦ Московской обл., 101-2501, приказ Минстроя России №675/пр от 28.02.2017 № 254/пр</t>
  </si>
  <si>
    <t>Лента полиэтиленовая с липким слоем марка А</t>
  </si>
  <si>
    <t>101-2570</t>
  </si>
  <si>
    <t>ТССЦ Московской обл., 101-2570, приказ Минстроя России №675/пр от 28.02.2017 № 254/пр</t>
  </si>
  <si>
    <t>Флюс ФКДТ</t>
  </si>
  <si>
    <t>502-0423</t>
  </si>
  <si>
    <t>ТССЦ Московской обл., 502-0423, приказ Минстроя России №675/пр от 28.02.2017 № 258/пр</t>
  </si>
  <si>
    <t>Провода неизолированные медные гибкие для электрических установок и антенн марки МГ, сечением 4 мм2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</si>
  <si>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</si>
  <si>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</si>
  <si>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</si>
  <si>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506-1360</t>
  </si>
  <si>
    <t>ТССЦ Московской обл., 506-1360, приказ Минстроя России №675/пр от 28.02.2017 № 258/пр</t>
  </si>
  <si>
    <t>Припои оловянно-свинцовые бессурьмянистые марки ПОС61</t>
  </si>
  <si>
    <t>507-0702</t>
  </si>
  <si>
    <t>ТССЦ Московской обл., 507-0702, приказ Минстроя России №675/пр от 28.02.2017 № 258/пр</t>
  </si>
  <si>
    <t>Трубка полихлорвиниловая ПХВ-305 диаметром 6-10 мм</t>
  </si>
  <si>
    <t>509-0056</t>
  </si>
  <si>
    <t>ТССЦ Московской обл., 509-0056, приказ Минстроя России №675/пр от 28.02.2017 № 258/пр</t>
  </si>
  <si>
    <t>Наконечники кабельные П2.5-4Д-МУ3</t>
  </si>
  <si>
    <t>100 шт.</t>
  </si>
  <si>
    <t>509-0828</t>
  </si>
  <si>
    <t>ТССЦ Московской обл., 509-0828, приказ Минстроя России №675/пр от 28.02.2017 № 258/пр</t>
  </si>
  <si>
    <t>Лакоткани стеклянные марки ЛСК-155/180, шириной 690, 790, 890, 940, 990, 1060, 1140 мм, толщиной 0,08 мм</t>
  </si>
  <si>
    <t>10 м2</t>
  </si>
  <si>
    <t>1-2050-90</t>
  </si>
  <si>
    <t>Рабочий монтажник среднего разряда 5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</si>
  <si>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</si>
  <si>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</si>
  <si>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</si>
  <si>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101-1963</t>
  </si>
  <si>
    <t>ТССЦ Московской обл., 101-1963, приказ Минстроя России №675/пр от 28.02.2017 № 254/пр</t>
  </si>
  <si>
    <t>Канифоль сосновая</t>
  </si>
  <si>
    <t>101-2206</t>
  </si>
  <si>
    <t>ТССЦ Московской обл., 101-2206, приказ Минстроя России №675/пр от 28.02.2017 № 254/пр</t>
  </si>
  <si>
    <t>Дюбели пластмассовые с шурупами 12х70 мм</t>
  </si>
  <si>
    <t>101-2493</t>
  </si>
  <si>
    <t>ТССЦ Московской обл., 101-2493, приказ Минстроя России №675/пр от 28.02.2017 № 254/пр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</si>
  <si>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</si>
  <si>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</si>
  <si>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ТССЦ Московской обл., 110-0113, приказ Минстроя России №675/пр от 28.02.2017 № 254/пр</t>
  </si>
  <si>
    <t>Скрепы 10х2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</si>
  <si>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</si>
  <si>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</si>
  <si>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</si>
  <si>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</si>
  <si>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</si>
  <si>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</si>
  <si>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2-0011-90</t>
  </si>
  <si>
    <t>Инженер I категории</t>
  </si>
  <si>
    <t>2-0012-90</t>
  </si>
  <si>
    <t>Инженер II категории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</si>
  <si>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</si>
  <si>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</si>
  <si>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</si>
  <si>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</si>
  <si>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</si>
  <si>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</si>
  <si>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</si>
  <si>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</si>
  <si>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</si>
  <si>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</si>
  <si>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</si>
  <si>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</si>
  <si>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</si>
  <si>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</si>
  <si>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</si>
  <si>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</si>
  <si>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</si>
  <si>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</si>
  <si>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</si>
  <si>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999-0005</t>
  </si>
  <si>
    <t>ТССЦ Московской обл., 999-0005, приказ Минстроя России №675/пр от 21.09.2015 г.</t>
  </si>
  <si>
    <t>Масса оборудования</t>
  </si>
  <si>
    <t>МР 507/пр Прил.3, Табл.1, п. 4</t>
  </si>
  <si>
    <t>Методика применения сметных норм 507/пр (строит.)</t>
  </si>
  <si>
    <t>Шкаф учета (ШУ) в составе: -Счетчик электроэнергии СЭТ-4ТМ.03М.09, 5(10)А, 0,5s/1,0, 3x(120-230)/(208-400)B - (1 шт); -Коробка испытательная переходная ТВ6.672.112 3424-005-84331564-08ТУ (1 шт) Преобразователь TCF-142-S-SC (1 шт) Патчкорд оптический для соединения преобразователя интерфейсов и оборудования связи (1 шт), Блок питания DRA-40-12, 12 В, 40 Вт (1шт.)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</si>
  <si>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</si>
  <si>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</si>
  <si>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</si>
  <si>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КПСЭСнг-FRLS 2х2х0,5  (прим  КИПЭВнг(А)-LS, число пар и сечение жилы 2х2х0,6 мм2)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</si>
  <si>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</si>
  <si>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</si>
  <si>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</si>
  <si>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</si>
  <si>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</si>
  <si>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</si>
  <si>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</si>
  <si>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</si>
  <si>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</si>
  <si>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</si>
  <si>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</si>
  <si>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</si>
  <si>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</si>
  <si>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</si>
  <si>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</si>
  <si>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</si>
  <si>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</si>
  <si>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</si>
  <si>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</si>
  <si>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</si>
  <si>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</si>
  <si>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</si>
  <si>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</si>
  <si>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</si>
  <si>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</si>
  <si>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</si>
  <si>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</si>
  <si>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</si>
  <si>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</si>
  <si>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</si>
  <si>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</si>
  <si>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</si>
  <si>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</si>
  <si>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</si>
  <si>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</si>
  <si>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</si>
  <si>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</si>
  <si>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</si>
  <si>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</si>
  <si>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</si>
  <si>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ЗПП</t>
  </si>
  <si>
    <t>Подраздел: Стоимость оборудования</t>
  </si>
  <si>
    <r>
      <t>Оборудование :_x000D_
Шкаф учета (ШУ) в составе: -Счетчик электроэнергии СЭТ-4ТМ.03М.09, 5(10)А, 0,5s/1,0, 3x(120-230)/(208-400)B - (1 шт); -Коробка испытательная переходная ТВ6.672.112 3424-005-84331564-08ТУ (1 шт) Преобразователь TCF-142-S-SC (1 шт) Патчкорд оптический для соединения преобразователя интерфейсов и оборудования связи (1 шт), Блок питания DRA-40-12, 12 В, 40 Вт (1шт.)</t>
    </r>
    <r>
      <rPr>
        <i/>
        <sz val="11"/>
        <color rgb="FF821E82"/>
        <rFont val="Arial"/>
        <family val="2"/>
        <charset val="204"/>
      </rPr>
      <t xml:space="preserve">
2 621 459,96 = 2 514 927,62 +  3% Трансп +  1,2% Заг.скл</t>
    </r>
  </si>
  <si>
    <t>Всего по позиции</t>
  </si>
  <si>
    <t>=</t>
  </si>
  <si>
    <r>
      <t>Преобразователь TCF-142-S-SC</t>
    </r>
    <r>
      <rPr>
        <i/>
        <sz val="11"/>
        <rFont val="Arial"/>
        <family val="2"/>
        <charset val="204"/>
      </rPr>
      <t xml:space="preserve">
76 596,60 = 73 483,83 +  3% Трансп +  1,2% Заг.скл</t>
    </r>
  </si>
  <si>
    <r>
      <t>Патчкорд оптический для соединения преобразователя ин-  терфейсов и оборудования связи</t>
    </r>
    <r>
      <rPr>
        <i/>
        <sz val="11"/>
        <rFont val="Arial"/>
        <family val="2"/>
        <charset val="204"/>
      </rPr>
      <t xml:space="preserve">
2 895,44 = 2 777,78 +  3% Трансп +  1,2% Заг.скл</t>
    </r>
  </si>
  <si>
    <r>
      <t>Блок питания DRA-40-12, 12 В, 40 Вт</t>
    </r>
    <r>
      <rPr>
        <i/>
        <sz val="11"/>
        <rFont val="Arial"/>
        <family val="2"/>
        <charset val="204"/>
      </rPr>
      <t xml:space="preserve">
3 865,41 = 3 708,33 +  3% Трансп +  1,2% Заг.скл</t>
    </r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</si>
  <si>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</si>
  <si>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</si>
  <si>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</si>
  <si>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</si>
  <si>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</si>
  <si>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</si>
  <si>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</si>
  <si>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</si>
  <si>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</si>
  <si>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</si>
  <si>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</si>
  <si>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</si>
  <si>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</si>
  <si>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</si>
  <si>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</si>
  <si>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</si>
  <si>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</si>
  <si>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</si>
  <si>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</si>
  <si>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</si>
  <si>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</si>
  <si>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</si>
  <si>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</si>
  <si>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</si>
  <si>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</si>
  <si>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</si>
  <si>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</si>
  <si>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Монтажные работы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</si>
  <si>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</si>
  <si>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</si>
  <si>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</si>
  <si>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</si>
  <si>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</si>
  <si>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</si>
  <si>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</si>
  <si>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</si>
  <si>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</si>
  <si>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</si>
  <si>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</si>
  <si>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</si>
  <si>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r>
      <t>Кабель КИПЭВнг(А)-LS, число пар и сечение жилы 2х2х0,6 мм2)</t>
    </r>
    <r>
      <rPr>
        <i/>
        <sz val="11"/>
        <rFont val="Arial"/>
        <family val="2"/>
        <charset val="204"/>
      </rPr>
      <t xml:space="preserve">
331,47 = 318 +  3% Трансп +  1,2% Заг.скл</t>
    </r>
  </si>
  <si>
    <t>Итого прямые затраты по разделу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</si>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</sst>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left" vertical="top"/>
    </xf>
    <xf numFmtId="0" fontId="24" fillId="0" borderId="1" xfId="0" quotePrefix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right" vertical="top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30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 wrapText="1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7" fontId="26" fillId="0" borderId="1" xfId="0" applyNumberFormat="1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168" fontId="26" fillId="0" borderId="0" xfId="0" applyNumberFormat="1" applyFont="1" applyAlignment="1">
      <alignment horizontal="right" vertical="top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9" fillId="0" borderId="0" xfId="0" quotePrefix="1" applyFont="1" applyAlignment="1">
      <alignment vertical="top" wrapText="1"/>
    </xf>
    <xf numFmtId="166" fontId="30" fillId="0" borderId="0" xfId="0" applyNumberFormat="1" applyFont="1" applyAlignment="1">
      <alignment horizontal="right" vertical="top"/>
    </xf>
    <xf numFmtId="167" fontId="30" fillId="0" borderId="0" xfId="0" applyNumberFormat="1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517E-9BE3-4EB0-9060-7EA6883D2DBB}">
  <sheetPr>
    <pageSetUpPr fitToPage="1"/>
  </sheetPr>
  <dimension ref="A1:CW296"/>
  <sheetViews>
    <sheetView tabSelected="1" zoomScaleNormal="100" workbookViewId="0">
      <selection activeCell="A123" sqref="A12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380</v>
      </c>
      <c r="B2" s="11"/>
      <c r="C2" s="11"/>
      <c r="D2" s="11"/>
      <c r="E2" s="11"/>
      <c r="F2" s="13" t="s">
        <v>417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381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382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383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384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385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386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387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02-01-13 АИИСКУЭ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388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02-01-13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АИИСКУЭ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389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390</v>
      </c>
      <c r="B29" s="14"/>
      <c r="C29" s="29" t="s">
        <v>418</v>
      </c>
      <c r="D29" s="14" t="s">
        <v>391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392</v>
      </c>
      <c r="B31" s="14"/>
      <c r="C31" s="31" t="s">
        <v>19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393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419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394</v>
      </c>
      <c r="B36" s="24"/>
      <c r="C36" s="124">
        <f>C39+C40+C41+C42</f>
        <v>2736.9700000000003</v>
      </c>
      <c r="D36" s="123">
        <f>D39+D40+D41+D42</f>
        <v>400.03</v>
      </c>
      <c r="E36" s="36"/>
      <c r="F36" s="14" t="s">
        <v>395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4"/>
      <c r="D37" s="124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396</v>
      </c>
      <c r="C38" s="126"/>
      <c r="D38" s="125"/>
      <c r="E38" s="39"/>
      <c r="F38" s="14"/>
      <c r="G38" s="14" t="s">
        <v>397</v>
      </c>
      <c r="H38" s="24"/>
      <c r="I38" s="126">
        <f>ROUND(SUM(AR50:AR289)/1000, 2)</f>
        <v>4.17</v>
      </c>
      <c r="J38" s="126">
        <f>ROUND((SUM(S50:S289))/1000, 2)</f>
        <v>0.08</v>
      </c>
      <c r="K38" s="14" t="s">
        <v>395</v>
      </c>
      <c r="L38" s="24"/>
    </row>
    <row r="39" spans="1:12" ht="14.25" customHeight="1" x14ac:dyDescent="0.2">
      <c r="A39" s="24"/>
      <c r="B39" s="35" t="s">
        <v>398</v>
      </c>
      <c r="C39" s="124">
        <f>ROUND((Source!P185)/1000, 2)</f>
        <v>0</v>
      </c>
      <c r="D39" s="123">
        <f>ROUND((SUM(BH50:BH289)+SUMIF(CD50:CD289, 1, AG50:AG289)+SUMIF(CD50:CD289, 1, AF50:AF289))/1000, 2)</f>
        <v>0</v>
      </c>
      <c r="E39" s="36"/>
      <c r="F39" s="14" t="s">
        <v>395</v>
      </c>
      <c r="G39" s="14" t="s">
        <v>399</v>
      </c>
      <c r="H39" s="24"/>
      <c r="I39" s="14"/>
      <c r="J39" s="127">
        <f>Source!P190</f>
        <v>8.4120000000000008</v>
      </c>
      <c r="K39" s="14" t="s">
        <v>400</v>
      </c>
      <c r="L39" s="24"/>
    </row>
    <row r="40" spans="1:12" ht="14.25" customHeight="1" x14ac:dyDescent="0.2">
      <c r="A40" s="24"/>
      <c r="B40" s="35" t="s">
        <v>401</v>
      </c>
      <c r="C40" s="124">
        <f>ROUND((Source!P186)/1000, 2)</f>
        <v>115.51</v>
      </c>
      <c r="D40" s="123">
        <f>ROUND((SUM(BI50:BI289)+SUMIF(CD50:CD289, 2, AG50:AG289)+SUMIF(CD50:CD289, 2, AF50:AF289))/1000, 2)</f>
        <v>11.09</v>
      </c>
      <c r="E40" s="36"/>
      <c r="F40" s="14" t="s">
        <v>395</v>
      </c>
      <c r="G40" s="14" t="s">
        <v>402</v>
      </c>
      <c r="H40" s="24"/>
      <c r="I40" s="14"/>
      <c r="J40" s="127">
        <f>Source!P191</f>
        <v>0.46800000000000003</v>
      </c>
      <c r="K40" s="14" t="s">
        <v>400</v>
      </c>
      <c r="L40" s="24"/>
    </row>
    <row r="41" spans="1:12" ht="14.25" customHeight="1" x14ac:dyDescent="0.2">
      <c r="A41" s="24"/>
      <c r="B41" s="35" t="s">
        <v>403</v>
      </c>
      <c r="C41" s="124">
        <f>ROUND((Source!P177)/1000, 2)</f>
        <v>2621.46</v>
      </c>
      <c r="D41" s="123">
        <f>ROUND((SUM(BJ50:BJ289)+SUM(AH50:AH289))/1000, 2)</f>
        <v>388.94</v>
      </c>
      <c r="E41" s="36"/>
      <c r="F41" s="14" t="s">
        <v>395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404</v>
      </c>
      <c r="C42" s="124">
        <f>ROUND((Source!P187)/1000, 2)</f>
        <v>0</v>
      </c>
      <c r="D42" s="123">
        <f>ROUND((SUM(BL50:BL289)+SUMIF(CD50:CD289, 4, AG50:AG289)+SUM(BM50:BM289)+SUM(BN50:BN289)+SUMIF(CD50:CD289, 4, AF50:AF289))/1000, 2)</f>
        <v>0</v>
      </c>
      <c r="E42" s="40"/>
      <c r="F42" s="14" t="s">
        <v>395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405</v>
      </c>
      <c r="B44" s="45" t="s">
        <v>406</v>
      </c>
      <c r="C44" s="45" t="s">
        <v>407</v>
      </c>
      <c r="D44" s="45" t="s">
        <v>408</v>
      </c>
      <c r="E44" s="43" t="s">
        <v>409</v>
      </c>
      <c r="F44" s="42"/>
      <c r="G44" s="49"/>
      <c r="H44" s="43" t="s">
        <v>410</v>
      </c>
      <c r="I44" s="42"/>
      <c r="J44" s="57"/>
      <c r="K44" s="54" t="s">
        <v>411</v>
      </c>
      <c r="L44" s="45" t="s">
        <v>412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413</v>
      </c>
      <c r="F48" s="60" t="s">
        <v>414</v>
      </c>
      <c r="G48" s="61" t="s">
        <v>415</v>
      </c>
      <c r="H48" s="60" t="s">
        <v>413</v>
      </c>
      <c r="I48" s="60" t="s">
        <v>414</v>
      </c>
      <c r="J48" s="62" t="s">
        <v>416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420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3" spans="1:82" ht="16.5" x14ac:dyDescent="0.2">
      <c r="A53" s="66" t="s">
        <v>421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82" ht="199.5" x14ac:dyDescent="0.2">
      <c r="A54" s="71" t="s">
        <v>25</v>
      </c>
      <c r="B54" s="72" t="str">
        <f>Source!F33</f>
        <v>КА п.230</v>
      </c>
      <c r="C54" s="72" t="s">
        <v>422</v>
      </c>
      <c r="D54" s="73" t="str">
        <f>Source!H33</f>
        <v>КОМПЛЕКТ</v>
      </c>
      <c r="E54" s="74">
        <f>Source!K33</f>
        <v>1</v>
      </c>
      <c r="F54" s="74"/>
      <c r="G54" s="74">
        <f>Source!I33</f>
        <v>1</v>
      </c>
      <c r="H54" s="75">
        <f>Source!AL33</f>
        <v>2621459.96</v>
      </c>
      <c r="I54" s="76"/>
      <c r="J54" s="75">
        <f>ROUND(L54/K54, 2)</f>
        <v>388940.65</v>
      </c>
      <c r="K54" s="76">
        <f>IF(Source!BC33&lt;&gt; 0, Source!BC33, 1)</f>
        <v>6.74</v>
      </c>
      <c r="L54" s="77">
        <f>Source!HH33</f>
        <v>2621460</v>
      </c>
    </row>
    <row r="55" spans="1:82" ht="15" x14ac:dyDescent="0.2">
      <c r="A55" s="67"/>
      <c r="B55" s="67"/>
      <c r="C55" s="78" t="s">
        <v>423</v>
      </c>
      <c r="D55" s="78"/>
      <c r="E55" s="78"/>
      <c r="F55" s="78"/>
      <c r="G55" s="78"/>
      <c r="H55" s="78"/>
      <c r="I55" s="79">
        <f>J54</f>
        <v>388940.65</v>
      </c>
      <c r="J55" s="79"/>
      <c r="K55" s="80">
        <f>L54</f>
        <v>2621460</v>
      </c>
      <c r="L55" s="80"/>
      <c r="O55" s="81">
        <f>J54</f>
        <v>388940.65</v>
      </c>
      <c r="P55">
        <f>0</f>
        <v>0</v>
      </c>
      <c r="R55" t="s">
        <v>424</v>
      </c>
      <c r="S55">
        <f>0</f>
        <v>0</v>
      </c>
      <c r="X55">
        <f>0</f>
        <v>0</v>
      </c>
      <c r="Z55" t="s">
        <v>424</v>
      </c>
      <c r="AA55" s="81">
        <f>J54</f>
        <v>388940.65</v>
      </c>
      <c r="AC55" s="81">
        <f>J54</f>
        <v>388940.65</v>
      </c>
      <c r="AD55">
        <f>ROUND((Source!AT33/100)*((ROUND(Source!AF33*Source!I33, 2)+ROUND(Source!AE33*Source!I33, 2))), 2)</f>
        <v>0</v>
      </c>
      <c r="AE55">
        <f>ROUND((Source!AU33/100)*((ROUND(Source!AF33*Source!I33, 2)+ROUND(Source!AE33*Source!I33, 2))), 2)</f>
        <v>0</v>
      </c>
      <c r="AN55" s="82">
        <f>L54</f>
        <v>2621460</v>
      </c>
      <c r="AO55">
        <f>0</f>
        <v>0</v>
      </c>
      <c r="AQ55" t="s">
        <v>424</v>
      </c>
      <c r="AR55">
        <f>0</f>
        <v>0</v>
      </c>
      <c r="AT55">
        <f>0</f>
        <v>0</v>
      </c>
      <c r="AV55" t="s">
        <v>424</v>
      </c>
      <c r="AW55" s="82">
        <f>L54</f>
        <v>2621460</v>
      </c>
      <c r="AY55" s="82">
        <f>L54</f>
        <v>2621460</v>
      </c>
      <c r="AZ55">
        <f>Source!X33</f>
        <v>0</v>
      </c>
      <c r="BA55">
        <f>Source!Y33</f>
        <v>0</v>
      </c>
      <c r="BJ55" s="81">
        <f>J54</f>
        <v>388940.65</v>
      </c>
      <c r="BK55" s="82">
        <f>L54</f>
        <v>2621460</v>
      </c>
      <c r="CD55">
        <v>3</v>
      </c>
    </row>
    <row r="56" spans="1:82" ht="42.75" x14ac:dyDescent="0.2">
      <c r="A56" s="89" t="s">
        <v>37</v>
      </c>
      <c r="B56" s="90" t="str">
        <f>Source!F39</f>
        <v>КА п. 429</v>
      </c>
      <c r="C56" s="90" t="s">
        <v>425</v>
      </c>
      <c r="D56" s="91" t="str">
        <f>Source!H39</f>
        <v>ШТ</v>
      </c>
      <c r="E56" s="92">
        <f>Source!K39</f>
        <v>1</v>
      </c>
      <c r="F56" s="92"/>
      <c r="G56" s="92">
        <f>Source!I39</f>
        <v>1</v>
      </c>
      <c r="H56" s="93">
        <f>Source!AL39</f>
        <v>76596.599999999991</v>
      </c>
      <c r="I56" s="94"/>
      <c r="J56" s="93">
        <f>ROUND(L56/K56, 2)</f>
        <v>7929.3</v>
      </c>
      <c r="K56" s="94">
        <f>IF(Source!BC39&lt;&gt; 0, Source!BC39, 1)</f>
        <v>9.66</v>
      </c>
      <c r="L56" s="95">
        <f>Source!HG39</f>
        <v>76597</v>
      </c>
    </row>
    <row r="57" spans="1:82" ht="15" x14ac:dyDescent="0.2">
      <c r="C57" s="70" t="s">
        <v>423</v>
      </c>
      <c r="D57" s="70"/>
      <c r="E57" s="70"/>
      <c r="F57" s="70"/>
      <c r="G57" s="70"/>
      <c r="H57" s="70"/>
      <c r="I57" s="96">
        <f>J56</f>
        <v>7929.3</v>
      </c>
      <c r="J57" s="96"/>
      <c r="K57" s="97">
        <f>L56</f>
        <v>76597</v>
      </c>
      <c r="L57" s="97"/>
      <c r="O57" s="81">
        <f>J56</f>
        <v>7929.3</v>
      </c>
      <c r="P57">
        <f>0</f>
        <v>0</v>
      </c>
      <c r="R57" t="s">
        <v>424</v>
      </c>
      <c r="S57">
        <f>0</f>
        <v>0</v>
      </c>
      <c r="U57">
        <f>0</f>
        <v>0</v>
      </c>
      <c r="X57">
        <f>0</f>
        <v>0</v>
      </c>
      <c r="Z57" t="s">
        <v>424</v>
      </c>
      <c r="AA57" s="81">
        <f>J56</f>
        <v>7929.3</v>
      </c>
      <c r="AB57" s="81">
        <f>J56</f>
        <v>7929.3</v>
      </c>
      <c r="AD57">
        <f>ROUND((Source!AT39/100)*((ROUND(Source!AF39*Source!I39, 2)+ROUND(Source!AE39*Source!I39, 2))), 2)</f>
        <v>0</v>
      </c>
      <c r="AE57">
        <f>ROUND((Source!AU39/100)*((ROUND(Source!AF39*Source!I39, 2)+ROUND(Source!AE39*Source!I39, 2))), 2)</f>
        <v>0</v>
      </c>
      <c r="AN57" s="82">
        <f>L56</f>
        <v>76597</v>
      </c>
      <c r="AO57">
        <f>0</f>
        <v>0</v>
      </c>
      <c r="AQ57" t="s">
        <v>424</v>
      </c>
      <c r="AR57">
        <f>0</f>
        <v>0</v>
      </c>
      <c r="AT57">
        <f>0</f>
        <v>0</v>
      </c>
      <c r="AV57" t="s">
        <v>424</v>
      </c>
      <c r="AW57" s="82">
        <f>L56</f>
        <v>76597</v>
      </c>
      <c r="AX57" s="82">
        <f>L56</f>
        <v>76597</v>
      </c>
      <c r="AZ57">
        <f>Source!X39</f>
        <v>0</v>
      </c>
      <c r="BA57">
        <f>Source!Y39</f>
        <v>0</v>
      </c>
      <c r="BI57" s="81">
        <f>J56</f>
        <v>7929.3</v>
      </c>
      <c r="CD57">
        <v>2</v>
      </c>
    </row>
    <row r="58" spans="1:82" ht="71.25" x14ac:dyDescent="0.2">
      <c r="A58" s="89" t="s">
        <v>29</v>
      </c>
      <c r="B58" s="90" t="str">
        <f>Source!F41</f>
        <v>КА п.8</v>
      </c>
      <c r="C58" s="90" t="s">
        <v>426</v>
      </c>
      <c r="D58" s="91" t="str">
        <f>Source!H41</f>
        <v>ШТ</v>
      </c>
      <c r="E58" s="92">
        <f>Source!K41</f>
        <v>1</v>
      </c>
      <c r="F58" s="92"/>
      <c r="G58" s="92">
        <f>Source!I41</f>
        <v>1</v>
      </c>
      <c r="H58" s="93">
        <f>Source!AL41</f>
        <v>2895.44</v>
      </c>
      <c r="I58" s="94"/>
      <c r="J58" s="93">
        <f>ROUND(L58/K58, 2)</f>
        <v>299.69</v>
      </c>
      <c r="K58" s="94">
        <f>IF(Source!BC41&lt;&gt; 0, Source!BC41, 1)</f>
        <v>9.66</v>
      </c>
      <c r="L58" s="95">
        <f>Source!HG41</f>
        <v>2895</v>
      </c>
    </row>
    <row r="59" spans="1:82" ht="15" x14ac:dyDescent="0.2">
      <c r="C59" s="70" t="s">
        <v>423</v>
      </c>
      <c r="D59" s="70"/>
      <c r="E59" s="70"/>
      <c r="F59" s="70"/>
      <c r="G59" s="70"/>
      <c r="H59" s="70"/>
      <c r="I59" s="96">
        <f>J58</f>
        <v>299.69</v>
      </c>
      <c r="J59" s="96"/>
      <c r="K59" s="97">
        <f>L58</f>
        <v>2895</v>
      </c>
      <c r="L59" s="97"/>
      <c r="O59" s="81">
        <f>J58</f>
        <v>299.69</v>
      </c>
      <c r="P59">
        <f>0</f>
        <v>0</v>
      </c>
      <c r="R59" t="s">
        <v>424</v>
      </c>
      <c r="S59">
        <f>0</f>
        <v>0</v>
      </c>
      <c r="U59">
        <f>0</f>
        <v>0</v>
      </c>
      <c r="X59">
        <f>0</f>
        <v>0</v>
      </c>
      <c r="Z59" t="s">
        <v>424</v>
      </c>
      <c r="AA59" s="81">
        <f>J58</f>
        <v>299.69</v>
      </c>
      <c r="AB59" s="81">
        <f>J58</f>
        <v>299.69</v>
      </c>
      <c r="AD59">
        <f>ROUND((Source!AT41/100)*((ROUND(Source!AF41*Source!I41, 2)+ROUND(Source!AE41*Source!I41, 2))), 2)</f>
        <v>0</v>
      </c>
      <c r="AE59">
        <f>ROUND((Source!AU41/100)*((ROUND(Source!AF41*Source!I41, 2)+ROUND(Source!AE41*Source!I41, 2))), 2)</f>
        <v>0</v>
      </c>
      <c r="AN59" s="82">
        <f>L58</f>
        <v>2895</v>
      </c>
      <c r="AO59">
        <f>0</f>
        <v>0</v>
      </c>
      <c r="AQ59" t="s">
        <v>424</v>
      </c>
      <c r="AR59">
        <f>0</f>
        <v>0</v>
      </c>
      <c r="AT59">
        <f>0</f>
        <v>0</v>
      </c>
      <c r="AV59" t="s">
        <v>424</v>
      </c>
      <c r="AW59" s="82">
        <f>L58</f>
        <v>2895</v>
      </c>
      <c r="AX59" s="82">
        <f>L58</f>
        <v>2895</v>
      </c>
      <c r="AZ59">
        <f>Source!X41</f>
        <v>0</v>
      </c>
      <c r="BA59">
        <f>Source!Y41</f>
        <v>0</v>
      </c>
      <c r="BI59" s="81">
        <f>J58</f>
        <v>299.69</v>
      </c>
      <c r="CD59">
        <v>2</v>
      </c>
    </row>
    <row r="60" spans="1:82" ht="42.75" x14ac:dyDescent="0.2">
      <c r="A60" s="89" t="s">
        <v>44</v>
      </c>
      <c r="B60" s="90" t="str">
        <f>Source!F43</f>
        <v>КА п.431</v>
      </c>
      <c r="C60" s="90" t="s">
        <v>427</v>
      </c>
      <c r="D60" s="91" t="str">
        <f>Source!H43</f>
        <v>ШТ</v>
      </c>
      <c r="E60" s="92">
        <f>Source!K43</f>
        <v>1</v>
      </c>
      <c r="F60" s="92"/>
      <c r="G60" s="92">
        <f>Source!I43</f>
        <v>1</v>
      </c>
      <c r="H60" s="93">
        <f>Source!AL43</f>
        <v>3865.41</v>
      </c>
      <c r="I60" s="94"/>
      <c r="J60" s="93">
        <f>ROUND(L60/K60, 2)</f>
        <v>400.1</v>
      </c>
      <c r="K60" s="94">
        <f>IF(Source!BC43&lt;&gt; 0, Source!BC43, 1)</f>
        <v>9.66</v>
      </c>
      <c r="L60" s="95">
        <f>Source!HG43</f>
        <v>3865</v>
      </c>
    </row>
    <row r="61" spans="1:82" ht="15" x14ac:dyDescent="0.2">
      <c r="C61" s="70" t="s">
        <v>423</v>
      </c>
      <c r="D61" s="70"/>
      <c r="E61" s="70"/>
      <c r="F61" s="70"/>
      <c r="G61" s="70"/>
      <c r="H61" s="70"/>
      <c r="I61" s="96">
        <f>J60</f>
        <v>400.1</v>
      </c>
      <c r="J61" s="96"/>
      <c r="K61" s="97">
        <f>L60</f>
        <v>3865</v>
      </c>
      <c r="L61" s="97"/>
      <c r="O61" s="81">
        <f>J60</f>
        <v>400.1</v>
      </c>
      <c r="P61">
        <f>0</f>
        <v>0</v>
      </c>
      <c r="R61" t="s">
        <v>424</v>
      </c>
      <c r="S61">
        <f>0</f>
        <v>0</v>
      </c>
      <c r="U61">
        <f>0</f>
        <v>0</v>
      </c>
      <c r="X61">
        <f>0</f>
        <v>0</v>
      </c>
      <c r="Z61" t="s">
        <v>424</v>
      </c>
      <c r="AA61" s="81">
        <f>J60</f>
        <v>400.1</v>
      </c>
      <c r="AB61" s="81">
        <f>J60</f>
        <v>400.1</v>
      </c>
      <c r="AD61">
        <f>ROUND((Source!AT43/100)*((ROUND(Source!AF43*Source!I43, 2)+ROUND(Source!AE43*Source!I43, 2))), 2)</f>
        <v>0</v>
      </c>
      <c r="AE61">
        <f>ROUND((Source!AU43/100)*((ROUND(Source!AF43*Source!I43, 2)+ROUND(Source!AE43*Source!I43, 2))), 2)</f>
        <v>0</v>
      </c>
      <c r="AN61" s="82">
        <f>L60</f>
        <v>3865</v>
      </c>
      <c r="AO61">
        <f>0</f>
        <v>0</v>
      </c>
      <c r="AQ61" t="s">
        <v>424</v>
      </c>
      <c r="AR61">
        <f>0</f>
        <v>0</v>
      </c>
      <c r="AT61">
        <f>0</f>
        <v>0</v>
      </c>
      <c r="AV61" t="s">
        <v>424</v>
      </c>
      <c r="AW61" s="82">
        <f>L60</f>
        <v>3865</v>
      </c>
      <c r="AX61" s="82">
        <f>L60</f>
        <v>3865</v>
      </c>
      <c r="AZ61">
        <f>Source!X43</f>
        <v>0</v>
      </c>
      <c r="BA61">
        <f>Source!Y43</f>
        <v>0</v>
      </c>
      <c r="BI61" s="81">
        <f>J60</f>
        <v>400.1</v>
      </c>
      <c r="CD61">
        <v>2</v>
      </c>
    </row>
    <row r="63" spans="1:82" ht="15" x14ac:dyDescent="0.2">
      <c r="A63" s="100"/>
      <c r="B63" s="101"/>
      <c r="C63" s="102" t="s">
        <v>428</v>
      </c>
      <c r="D63" s="102"/>
      <c r="E63" s="102"/>
      <c r="F63" s="102"/>
      <c r="G63" s="102"/>
      <c r="H63" s="102"/>
      <c r="I63" s="103"/>
      <c r="J63" s="104">
        <f>J65+J66+J72+J76</f>
        <v>8629.0899999999674</v>
      </c>
      <c r="K63" s="104"/>
      <c r="L63" s="105">
        <f>L65+L66+L72+L76</f>
        <v>83357</v>
      </c>
    </row>
    <row r="64" spans="1:82" ht="14.25" x14ac:dyDescent="0.2">
      <c r="A64" s="68"/>
      <c r="B64" s="98"/>
      <c r="C64" s="106" t="s">
        <v>429</v>
      </c>
      <c r="D64" s="99"/>
      <c r="E64" s="99"/>
      <c r="F64" s="99"/>
      <c r="G64" s="99"/>
      <c r="H64" s="99"/>
      <c r="I64" s="69"/>
      <c r="J64" s="87"/>
      <c r="K64" s="87"/>
      <c r="L64" s="88"/>
    </row>
    <row r="65" spans="1:12" ht="14.25" hidden="1" x14ac:dyDescent="0.2">
      <c r="A65" s="68"/>
      <c r="B65" s="98"/>
      <c r="C65" s="99" t="s">
        <v>430</v>
      </c>
      <c r="D65" s="99"/>
      <c r="E65" s="99"/>
      <c r="F65" s="99"/>
      <c r="G65" s="99"/>
      <c r="H65" s="99"/>
      <c r="I65" s="69"/>
      <c r="J65" s="87">
        <f>SUM(S53:S61)</f>
        <v>0</v>
      </c>
      <c r="K65" s="87"/>
      <c r="L65" s="88">
        <f>SUM(AR53:AR61)</f>
        <v>0</v>
      </c>
    </row>
    <row r="66" spans="1:12" ht="14.25" hidden="1" x14ac:dyDescent="0.2">
      <c r="A66" s="68"/>
      <c r="B66" s="98"/>
      <c r="C66" s="99" t="s">
        <v>431</v>
      </c>
      <c r="D66" s="99"/>
      <c r="E66" s="99"/>
      <c r="F66" s="99"/>
      <c r="G66" s="99"/>
      <c r="H66" s="99"/>
      <c r="I66" s="69"/>
      <c r="J66" s="87">
        <f>J68+J71</f>
        <v>0</v>
      </c>
      <c r="K66" s="87"/>
      <c r="L66" s="88">
        <f>L68+L71</f>
        <v>0</v>
      </c>
    </row>
    <row r="67" spans="1:12" ht="14.25" hidden="1" x14ac:dyDescent="0.2">
      <c r="A67" s="68"/>
      <c r="B67" s="98"/>
      <c r="C67" s="106" t="s">
        <v>432</v>
      </c>
      <c r="D67" s="99"/>
      <c r="E67" s="99"/>
      <c r="F67" s="99"/>
      <c r="G67" s="99"/>
      <c r="H67" s="99"/>
      <c r="I67" s="69"/>
      <c r="J67" s="87"/>
      <c r="K67" s="87"/>
      <c r="L67" s="88"/>
    </row>
    <row r="68" spans="1:12" ht="14.25" hidden="1" x14ac:dyDescent="0.2">
      <c r="A68" s="68"/>
      <c r="B68" s="98"/>
      <c r="C68" s="99" t="s">
        <v>433</v>
      </c>
      <c r="D68" s="99"/>
      <c r="E68" s="99"/>
      <c r="F68" s="99"/>
      <c r="G68" s="99"/>
      <c r="H68" s="99"/>
      <c r="I68" s="69"/>
      <c r="J68" s="87">
        <f>SUM(P53:P61)</f>
        <v>0</v>
      </c>
      <c r="K68" s="87"/>
      <c r="L68" s="88">
        <f>SUM(AO53:AO61)</f>
        <v>0</v>
      </c>
    </row>
    <row r="69" spans="1:12" ht="14.25" hidden="1" x14ac:dyDescent="0.2">
      <c r="A69" s="68"/>
      <c r="B69" s="98"/>
      <c r="C69" s="106" t="s">
        <v>434</v>
      </c>
      <c r="D69" s="99"/>
      <c r="E69" s="99"/>
      <c r="F69" s="99"/>
      <c r="G69" s="99"/>
      <c r="H69" s="99"/>
      <c r="I69" s="69"/>
      <c r="J69" s="87"/>
      <c r="K69" s="87"/>
      <c r="L69" s="88"/>
    </row>
    <row r="70" spans="1:12" ht="14.25" hidden="1" x14ac:dyDescent="0.2">
      <c r="A70" s="68"/>
      <c r="B70" s="98"/>
      <c r="C70" s="99" t="s">
        <v>435</v>
      </c>
      <c r="D70" s="99"/>
      <c r="E70" s="99"/>
      <c r="F70" s="99"/>
      <c r="G70" s="99"/>
      <c r="H70" s="99"/>
      <c r="I70" s="69"/>
      <c r="J70" s="87">
        <f>SUM(X53:X61)</f>
        <v>0</v>
      </c>
      <c r="K70" s="87"/>
      <c r="L70" s="88">
        <f>SUM(AT53:AT61)</f>
        <v>0</v>
      </c>
    </row>
    <row r="71" spans="1:12" ht="14.25" hidden="1" x14ac:dyDescent="0.2">
      <c r="A71" s="68"/>
      <c r="B71" s="98"/>
      <c r="C71" s="99" t="s">
        <v>436</v>
      </c>
      <c r="D71" s="99"/>
      <c r="E71" s="99"/>
      <c r="F71" s="99"/>
      <c r="G71" s="99"/>
      <c r="H71" s="99"/>
      <c r="I71" s="69"/>
      <c r="J71" s="87">
        <f>SUM(Z53:Z61)</f>
        <v>0</v>
      </c>
      <c r="K71" s="87"/>
      <c r="L71" s="88">
        <f>SUM(AV53:AV61)</f>
        <v>0</v>
      </c>
    </row>
    <row r="72" spans="1:12" ht="14.25" x14ac:dyDescent="0.2">
      <c r="A72" s="68"/>
      <c r="B72" s="98"/>
      <c r="C72" s="99" t="s">
        <v>437</v>
      </c>
      <c r="D72" s="99"/>
      <c r="E72" s="99"/>
      <c r="F72" s="99"/>
      <c r="G72" s="99"/>
      <c r="H72" s="99"/>
      <c r="I72" s="69"/>
      <c r="J72" s="87">
        <f>J74+J75</f>
        <v>8629.0899999999674</v>
      </c>
      <c r="K72" s="87"/>
      <c r="L72" s="88">
        <f>L74+L75</f>
        <v>83357</v>
      </c>
    </row>
    <row r="73" spans="1:12" ht="14.25" x14ac:dyDescent="0.2">
      <c r="A73" s="68"/>
      <c r="B73" s="98"/>
      <c r="C73" s="106" t="s">
        <v>432</v>
      </c>
      <c r="D73" s="99"/>
      <c r="E73" s="99"/>
      <c r="F73" s="99"/>
      <c r="G73" s="99"/>
      <c r="H73" s="99"/>
      <c r="I73" s="69"/>
      <c r="J73" s="87"/>
      <c r="K73" s="87"/>
      <c r="L73" s="88"/>
    </row>
    <row r="74" spans="1:12" ht="14.25" x14ac:dyDescent="0.2">
      <c r="A74" s="68"/>
      <c r="B74" s="98"/>
      <c r="C74" s="99" t="s">
        <v>438</v>
      </c>
      <c r="D74" s="99"/>
      <c r="E74" s="99"/>
      <c r="F74" s="99"/>
      <c r="G74" s="99"/>
      <c r="H74" s="99"/>
      <c r="I74" s="69"/>
      <c r="J74" s="87">
        <f>SUM(AA53:AA61)-SUM(BJ53:BJ61)</f>
        <v>8629.0899999999674</v>
      </c>
      <c r="K74" s="87"/>
      <c r="L74" s="88">
        <f>SUM(AW53:AW61)-SUM(BK53:BK61)</f>
        <v>83357</v>
      </c>
    </row>
    <row r="75" spans="1:12" ht="14.25" hidden="1" x14ac:dyDescent="0.2">
      <c r="A75" s="68"/>
      <c r="B75" s="98"/>
      <c r="C75" s="99" t="s">
        <v>439</v>
      </c>
      <c r="D75" s="99"/>
      <c r="E75" s="99"/>
      <c r="F75" s="99"/>
      <c r="G75" s="99"/>
      <c r="H75" s="99"/>
      <c r="I75" s="69"/>
      <c r="J75" s="87">
        <f>SUM(BC53:BC61)</f>
        <v>0</v>
      </c>
      <c r="K75" s="87"/>
      <c r="L75" s="88">
        <f>SUM(BC53:BC61)</f>
        <v>0</v>
      </c>
    </row>
    <row r="76" spans="1:12" ht="14.25" hidden="1" x14ac:dyDescent="0.2">
      <c r="A76" s="68"/>
      <c r="B76" s="98"/>
      <c r="C76" s="99" t="s">
        <v>440</v>
      </c>
      <c r="D76" s="99"/>
      <c r="E76" s="99"/>
      <c r="F76" s="99"/>
      <c r="G76" s="99"/>
      <c r="H76" s="99"/>
      <c r="I76" s="69"/>
      <c r="J76" s="87">
        <f>SUM(AF53:AF61)</f>
        <v>0</v>
      </c>
      <c r="K76" s="87"/>
      <c r="L76" s="88">
        <f>SUM(BB53:BB61)</f>
        <v>0</v>
      </c>
    </row>
    <row r="77" spans="1:12" ht="14.25" hidden="1" x14ac:dyDescent="0.2">
      <c r="A77" s="68"/>
      <c r="B77" s="98"/>
      <c r="C77" s="99" t="s">
        <v>441</v>
      </c>
      <c r="D77" s="99"/>
      <c r="E77" s="99"/>
      <c r="F77" s="99"/>
      <c r="G77" s="99"/>
      <c r="H77" s="99"/>
      <c r="I77" s="69"/>
      <c r="J77" s="87">
        <f>SUM(S53:S61)+SUM(X53:X61)+SUM(Z53:Z61)</f>
        <v>0</v>
      </c>
      <c r="K77" s="87"/>
      <c r="L77" s="88">
        <f>SUM(AR53:AR61)+SUM(AT53:AT61)+SUM(AV53:AV61)</f>
        <v>0</v>
      </c>
    </row>
    <row r="78" spans="1:12" ht="14.25" hidden="1" x14ac:dyDescent="0.2">
      <c r="A78" s="68"/>
      <c r="B78" s="98"/>
      <c r="C78" s="99" t="s">
        <v>442</v>
      </c>
      <c r="D78" s="99"/>
      <c r="E78" s="99"/>
      <c r="F78" s="99"/>
      <c r="G78" s="99"/>
      <c r="H78" s="99"/>
      <c r="I78" s="69"/>
      <c r="J78" s="87">
        <f>SUM(AD53:AD61)</f>
        <v>0</v>
      </c>
      <c r="K78" s="87"/>
      <c r="L78" s="88">
        <f>SUM(AZ53:AZ61)</f>
        <v>0</v>
      </c>
    </row>
    <row r="79" spans="1:12" ht="14.25" hidden="1" x14ac:dyDescent="0.2">
      <c r="A79" s="68"/>
      <c r="B79" s="98"/>
      <c r="C79" s="99" t="s">
        <v>443</v>
      </c>
      <c r="D79" s="99"/>
      <c r="E79" s="99"/>
      <c r="F79" s="99"/>
      <c r="G79" s="99"/>
      <c r="H79" s="99"/>
      <c r="I79" s="69"/>
      <c r="J79" s="87">
        <f>SUM(AE53:AE61)</f>
        <v>0</v>
      </c>
      <c r="K79" s="87"/>
      <c r="L79" s="88">
        <f>SUM(BA53:BA61)</f>
        <v>0</v>
      </c>
    </row>
    <row r="80" spans="1:12" ht="14.25" x14ac:dyDescent="0.2">
      <c r="A80" s="68"/>
      <c r="B80" s="98"/>
      <c r="C80" s="99" t="s">
        <v>444</v>
      </c>
      <c r="D80" s="99"/>
      <c r="E80" s="99"/>
      <c r="F80" s="99"/>
      <c r="G80" s="99"/>
      <c r="H80" s="99"/>
      <c r="I80" s="69"/>
      <c r="J80" s="87">
        <f>J82+J83</f>
        <v>388940.65</v>
      </c>
      <c r="K80" s="87"/>
      <c r="L80" s="88">
        <f>L82+L83</f>
        <v>2621460</v>
      </c>
    </row>
    <row r="81" spans="1:101" ht="14.25" x14ac:dyDescent="0.2">
      <c r="A81" s="68"/>
      <c r="B81" s="98"/>
      <c r="C81" s="106" t="s">
        <v>429</v>
      </c>
      <c r="D81" s="99"/>
      <c r="E81" s="99"/>
      <c r="F81" s="99"/>
      <c r="G81" s="99"/>
      <c r="H81" s="99"/>
      <c r="I81" s="69"/>
      <c r="J81" s="87"/>
      <c r="K81" s="87"/>
      <c r="L81" s="88"/>
    </row>
    <row r="82" spans="1:101" ht="14.25" x14ac:dyDescent="0.2">
      <c r="A82" s="68"/>
      <c r="B82" s="98"/>
      <c r="C82" s="99" t="s">
        <v>445</v>
      </c>
      <c r="D82" s="99"/>
      <c r="E82" s="99"/>
      <c r="F82" s="99"/>
      <c r="G82" s="99"/>
      <c r="H82" s="99"/>
      <c r="I82" s="69"/>
      <c r="J82" s="87">
        <f>SUM(BJ53:BJ61)</f>
        <v>388940.65</v>
      </c>
      <c r="K82" s="87"/>
      <c r="L82" s="88">
        <f>SUM(BK53:BK61)</f>
        <v>2621460</v>
      </c>
    </row>
    <row r="83" spans="1:101" ht="14.25" hidden="1" x14ac:dyDescent="0.2">
      <c r="A83" s="68"/>
      <c r="B83" s="98"/>
      <c r="C83" s="99" t="s">
        <v>446</v>
      </c>
      <c r="D83" s="99"/>
      <c r="E83" s="99"/>
      <c r="F83" s="99"/>
      <c r="G83" s="99"/>
      <c r="H83" s="99"/>
      <c r="I83" s="69"/>
      <c r="J83" s="87">
        <f>SUM(AH53:AH61)</f>
        <v>0</v>
      </c>
      <c r="K83" s="87"/>
      <c r="L83" s="88">
        <f>SUM(BD53:BD61)</f>
        <v>0</v>
      </c>
    </row>
    <row r="84" spans="1:101" ht="14.25" hidden="1" x14ac:dyDescent="0.2">
      <c r="A84" s="68"/>
      <c r="B84" s="98"/>
      <c r="C84" s="99" t="s">
        <v>447</v>
      </c>
      <c r="D84" s="99"/>
      <c r="E84" s="99"/>
      <c r="F84" s="99"/>
      <c r="G84" s="99"/>
      <c r="H84" s="99"/>
      <c r="I84" s="69"/>
      <c r="J84" s="87">
        <f>SUM(BL53:BL61)</f>
        <v>0</v>
      </c>
      <c r="K84" s="87"/>
      <c r="L84" s="88"/>
    </row>
    <row r="85" spans="1:101" ht="14.25" hidden="1" x14ac:dyDescent="0.2">
      <c r="A85" s="68"/>
      <c r="B85" s="98"/>
      <c r="C85" s="99" t="s">
        <v>448</v>
      </c>
      <c r="D85" s="99"/>
      <c r="E85" s="99"/>
      <c r="F85" s="99"/>
      <c r="G85" s="99"/>
      <c r="H85" s="99"/>
      <c r="I85" s="69"/>
      <c r="J85" s="87">
        <f>SUM(BN53:BN61)</f>
        <v>0</v>
      </c>
      <c r="K85" s="87"/>
      <c r="L85" s="88">
        <f>SUM(BO53:BO61)</f>
        <v>0</v>
      </c>
    </row>
    <row r="86" spans="1:101" ht="15" x14ac:dyDescent="0.2">
      <c r="A86" s="100"/>
      <c r="B86" s="101"/>
      <c r="C86" s="102" t="s">
        <v>449</v>
      </c>
      <c r="D86" s="102"/>
      <c r="E86" s="102"/>
      <c r="F86" s="102"/>
      <c r="G86" s="102"/>
      <c r="H86" s="102"/>
      <c r="I86" s="103"/>
      <c r="J86" s="104">
        <f>J63+J78+J79+J80+J84+J85</f>
        <v>397569.74</v>
      </c>
      <c r="K86" s="104"/>
      <c r="L86" s="105">
        <f>L63+L78+L79+L80+L84+L85</f>
        <v>2704817</v>
      </c>
    </row>
    <row r="87" spans="1:101" ht="14.25" x14ac:dyDescent="0.2">
      <c r="A87" s="68"/>
      <c r="B87" s="98"/>
      <c r="C87" s="106" t="s">
        <v>450</v>
      </c>
      <c r="D87" s="99"/>
      <c r="E87" s="99"/>
      <c r="F87" s="99"/>
      <c r="G87" s="99"/>
      <c r="H87" s="99"/>
      <c r="I87" s="69"/>
      <c r="J87" s="87"/>
      <c r="K87" s="87"/>
      <c r="L87" s="88"/>
    </row>
    <row r="88" spans="1:101" ht="14.25" x14ac:dyDescent="0.2">
      <c r="A88" s="68"/>
      <c r="B88" s="98"/>
      <c r="C88" s="99" t="s">
        <v>451</v>
      </c>
      <c r="D88" s="99"/>
      <c r="E88" s="99"/>
      <c r="F88" s="99"/>
      <c r="G88" s="99"/>
      <c r="H88" s="99"/>
      <c r="I88" s="69"/>
      <c r="J88" s="87">
        <f>SUM(AB53:AB61)</f>
        <v>8629.09</v>
      </c>
      <c r="K88" s="87"/>
      <c r="L88" s="88">
        <f>SUM(AX53:AX61)</f>
        <v>83357</v>
      </c>
    </row>
    <row r="89" spans="1:101" ht="14.25" x14ac:dyDescent="0.2">
      <c r="A89" s="68"/>
      <c r="B89" s="98"/>
      <c r="C89" s="99" t="s">
        <v>452</v>
      </c>
      <c r="D89" s="99"/>
      <c r="E89" s="99"/>
      <c r="F89" s="99"/>
      <c r="G89" s="99"/>
      <c r="H89" s="99"/>
      <c r="I89" s="69"/>
      <c r="J89" s="87">
        <f>SUM(AC53:AC61)</f>
        <v>388940.65</v>
      </c>
      <c r="K89" s="87"/>
      <c r="L89" s="88">
        <f>SUM(AY53:AY61)</f>
        <v>2621460</v>
      </c>
    </row>
    <row r="90" spans="1:101" ht="14.25" hidden="1" customHeight="1" x14ac:dyDescent="0.2">
      <c r="A90" s="68"/>
      <c r="B90" s="98"/>
      <c r="C90" s="99" t="s">
        <v>453</v>
      </c>
      <c r="D90" s="99"/>
      <c r="E90" s="99"/>
      <c r="F90" s="107"/>
      <c r="G90" s="108">
        <f>Source!P67</f>
        <v>0</v>
      </c>
      <c r="H90" s="68"/>
      <c r="I90" s="68"/>
      <c r="J90" s="68"/>
      <c r="K90" s="68"/>
      <c r="L90" s="68"/>
    </row>
    <row r="91" spans="1:101" ht="14.25" hidden="1" customHeight="1" x14ac:dyDescent="0.2">
      <c r="A91" s="68"/>
      <c r="B91" s="98"/>
      <c r="C91" s="99" t="s">
        <v>454</v>
      </c>
      <c r="D91" s="99"/>
      <c r="E91" s="99"/>
      <c r="F91" s="107"/>
      <c r="G91" s="108">
        <f>Source!P68</f>
        <v>0</v>
      </c>
      <c r="H91" s="68"/>
      <c r="I91" s="68"/>
      <c r="J91" s="68"/>
      <c r="K91" s="68"/>
      <c r="L91" s="68"/>
    </row>
    <row r="94" spans="1:101" ht="16.5" x14ac:dyDescent="0.2">
      <c r="A94" s="66" t="s">
        <v>455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</row>
    <row r="95" spans="1:101" ht="42.75" x14ac:dyDescent="0.2">
      <c r="A95" s="83" t="s">
        <v>103</v>
      </c>
      <c r="B95" s="84" t="str">
        <f>Source!F80</f>
        <v>м08-03-573-4</v>
      </c>
      <c r="C95" s="84" t="str">
        <f>Source!G80</f>
        <v>Шкаф (пульт) управления навесной, высота, ширина и глубина до 600х600х350 мм (ШУ)</v>
      </c>
      <c r="D95" s="85" t="str">
        <f>Source!H80</f>
        <v>1  ШТ.</v>
      </c>
      <c r="E95" s="69">
        <f>Source!K80</f>
        <v>1</v>
      </c>
      <c r="F95" s="69"/>
      <c r="G95" s="69">
        <f>Source!I80</f>
        <v>1</v>
      </c>
      <c r="H95" s="87"/>
      <c r="I95" s="86"/>
      <c r="J95" s="87"/>
      <c r="K95" s="86"/>
      <c r="L95" s="88"/>
    </row>
    <row r="96" spans="1:101" ht="51" x14ac:dyDescent="0.2">
      <c r="B96" s="109" t="s">
        <v>373</v>
      </c>
      <c r="C96" s="110" t="s">
        <v>456</v>
      </c>
      <c r="D96" s="110"/>
      <c r="E96" s="110"/>
      <c r="F96" s="110"/>
      <c r="G96" s="110"/>
      <c r="H96" s="110"/>
      <c r="I96" s="110"/>
      <c r="J96" s="110"/>
      <c r="K96" s="110"/>
      <c r="L96" s="110"/>
      <c r="CW96" s="111" t="s">
        <v>456</v>
      </c>
    </row>
    <row r="97" spans="1:82" ht="14.25" x14ac:dyDescent="0.2">
      <c r="A97" s="84"/>
      <c r="B97" s="86">
        <v>1</v>
      </c>
      <c r="C97" s="84" t="s">
        <v>457</v>
      </c>
      <c r="D97" s="85"/>
      <c r="E97" s="69"/>
      <c r="F97" s="69"/>
      <c r="G97" s="69"/>
      <c r="H97" s="87">
        <f>Source!AO80</f>
        <v>23.51</v>
      </c>
      <c r="I97" s="86">
        <f>ROUND(1.2,7)</f>
        <v>1.2</v>
      </c>
      <c r="J97" s="87">
        <f>ROUND(Source!AF80*Source!I80, 2)</f>
        <v>28.21</v>
      </c>
      <c r="K97" s="86">
        <f>IF(Source!BA80&lt;&gt; 0, Source!BA80, 1)</f>
        <v>50.93</v>
      </c>
      <c r="L97" s="88">
        <f>Source!S80</f>
        <v>1437</v>
      </c>
    </row>
    <row r="98" spans="1:82" ht="14.25" x14ac:dyDescent="0.2">
      <c r="A98" s="84"/>
      <c r="B98" s="86">
        <v>2</v>
      </c>
      <c r="C98" s="84" t="s">
        <v>458</v>
      </c>
      <c r="D98" s="85"/>
      <c r="E98" s="69"/>
      <c r="F98" s="69"/>
      <c r="G98" s="69"/>
      <c r="H98" s="87">
        <f>Source!AM80</f>
        <v>32.18</v>
      </c>
      <c r="I98" s="86">
        <f>ROUND(1.2,7)</f>
        <v>1.2</v>
      </c>
      <c r="J98" s="87">
        <f>ROUND(((((Source!ET80*ROUND(1.2,7)))-((Source!EU80*ROUND(1.2,7))))+Source!AE80)*Source!I80, 2)</f>
        <v>38.61</v>
      </c>
      <c r="K98" s="86">
        <f>IF(Source!BB80&lt;&gt; 0, Source!BB80, 1)</f>
        <v>14.73</v>
      </c>
      <c r="L98" s="88">
        <f>Source!Q80</f>
        <v>569</v>
      </c>
    </row>
    <row r="99" spans="1:82" ht="14.25" x14ac:dyDescent="0.2">
      <c r="A99" s="84"/>
      <c r="B99" s="86">
        <v>3</v>
      </c>
      <c r="C99" s="84" t="s">
        <v>459</v>
      </c>
      <c r="D99" s="85"/>
      <c r="E99" s="69"/>
      <c r="F99" s="69"/>
      <c r="G99" s="69"/>
      <c r="H99" s="87">
        <f>Source!AN80</f>
        <v>3.16</v>
      </c>
      <c r="I99" s="86">
        <f>ROUND(1.2,7)</f>
        <v>1.2</v>
      </c>
      <c r="J99" s="112">
        <f>ROUND(Source!AE80*Source!I80, 2)</f>
        <v>3.79</v>
      </c>
      <c r="K99" s="86">
        <f>IF(Source!BS80&lt;&gt; 0, Source!BS80, 1)</f>
        <v>50.93</v>
      </c>
      <c r="L99" s="113">
        <f>Source!R80</f>
        <v>193</v>
      </c>
    </row>
    <row r="100" spans="1:82" ht="14.25" x14ac:dyDescent="0.2">
      <c r="A100" s="84"/>
      <c r="B100" s="86">
        <v>4</v>
      </c>
      <c r="C100" s="84" t="s">
        <v>460</v>
      </c>
      <c r="D100" s="85"/>
      <c r="E100" s="69"/>
      <c r="F100" s="69"/>
      <c r="G100" s="69"/>
      <c r="H100" s="87">
        <f>Source!AL80</f>
        <v>3.38</v>
      </c>
      <c r="I100" s="86"/>
      <c r="J100" s="87">
        <f>ROUND(Source!AC80*Source!I80, 2)</f>
        <v>3.38</v>
      </c>
      <c r="K100" s="86">
        <f>IF(Source!BC80&lt;&gt; 0, Source!BC80, 1)</f>
        <v>17.27</v>
      </c>
      <c r="L100" s="88">
        <f>Source!P80</f>
        <v>58</v>
      </c>
    </row>
    <row r="101" spans="1:82" ht="14.25" x14ac:dyDescent="0.2">
      <c r="A101" s="84"/>
      <c r="B101" s="84"/>
      <c r="C101" s="84" t="s">
        <v>461</v>
      </c>
      <c r="D101" s="85" t="s">
        <v>400</v>
      </c>
      <c r="E101" s="69">
        <f>Source!AQ80</f>
        <v>2.37</v>
      </c>
      <c r="F101" s="69">
        <f>ROUND(1.2,7)</f>
        <v>1.2</v>
      </c>
      <c r="G101" s="69">
        <f>ROUND(Source!U80, 7)</f>
        <v>2.8439999999999999</v>
      </c>
      <c r="H101" s="87"/>
      <c r="I101" s="86"/>
      <c r="J101" s="87"/>
      <c r="K101" s="86"/>
      <c r="L101" s="88"/>
    </row>
    <row r="102" spans="1:82" ht="14.25" x14ac:dyDescent="0.2">
      <c r="A102" s="84"/>
      <c r="B102" s="84"/>
      <c r="C102" s="90" t="s">
        <v>462</v>
      </c>
      <c r="D102" s="91" t="s">
        <v>400</v>
      </c>
      <c r="E102" s="92">
        <f>Source!AR80</f>
        <v>0.28999999999999998</v>
      </c>
      <c r="F102" s="92">
        <f>ROUND(1.2,7)</f>
        <v>1.2</v>
      </c>
      <c r="G102" s="92">
        <f>ROUND(Source!V80, 7)</f>
        <v>0.34799999999999998</v>
      </c>
      <c r="H102" s="93"/>
      <c r="I102" s="94"/>
      <c r="J102" s="93"/>
      <c r="K102" s="94"/>
      <c r="L102" s="95"/>
    </row>
    <row r="103" spans="1:82" ht="14.25" x14ac:dyDescent="0.2">
      <c r="A103" s="84"/>
      <c r="B103" s="84"/>
      <c r="C103" s="84" t="s">
        <v>463</v>
      </c>
      <c r="D103" s="85"/>
      <c r="E103" s="69"/>
      <c r="F103" s="69"/>
      <c r="G103" s="69"/>
      <c r="H103" s="87">
        <f>H97+H98+H100</f>
        <v>59.07</v>
      </c>
      <c r="I103" s="86"/>
      <c r="J103" s="87">
        <f>J97+J98+J100</f>
        <v>70.199999999999989</v>
      </c>
      <c r="K103" s="86"/>
      <c r="L103" s="88">
        <f>L97+L98+L100</f>
        <v>2064</v>
      </c>
    </row>
    <row r="104" spans="1:82" ht="14.25" x14ac:dyDescent="0.2">
      <c r="A104" s="84"/>
      <c r="B104" s="84"/>
      <c r="C104" s="84" t="s">
        <v>464</v>
      </c>
      <c r="D104" s="85"/>
      <c r="E104" s="69"/>
      <c r="F104" s="69"/>
      <c r="G104" s="69"/>
      <c r="H104" s="87"/>
      <c r="I104" s="86"/>
      <c r="J104" s="87">
        <f>SUM(S95:S107)+SUM(T95:T107)+SUM(X95:X107)+SUM(Y95:Y107)+SUM(Z95:Z107)</f>
        <v>32</v>
      </c>
      <c r="K104" s="86"/>
      <c r="L104" s="88">
        <f>SUM(AR95:AR107)+SUM(AS95:AS107)+SUM(AT95:AT107)+SUM(AU95:AU107)+SUM(AV95:AV107)</f>
        <v>1630</v>
      </c>
    </row>
    <row r="105" spans="1:82" ht="28.5" x14ac:dyDescent="0.2">
      <c r="A105" s="84"/>
      <c r="B105" s="84" t="s">
        <v>112</v>
      </c>
      <c r="C105" s="84" t="s">
        <v>465</v>
      </c>
      <c r="D105" s="85" t="s">
        <v>466</v>
      </c>
      <c r="E105" s="69">
        <f>Source!BZ80</f>
        <v>97</v>
      </c>
      <c r="F105" s="69"/>
      <c r="G105" s="69">
        <f>Source!AT80</f>
        <v>97</v>
      </c>
      <c r="H105" s="87"/>
      <c r="I105" s="86"/>
      <c r="J105" s="87">
        <f>SUM(AD95:AD107)</f>
        <v>31.04</v>
      </c>
      <c r="K105" s="86"/>
      <c r="L105" s="88">
        <f>SUM(AZ95:AZ107)</f>
        <v>1581</v>
      </c>
    </row>
    <row r="106" spans="1:82" ht="28.5" x14ac:dyDescent="0.2">
      <c r="A106" s="90"/>
      <c r="B106" s="90" t="s">
        <v>113</v>
      </c>
      <c r="C106" s="90" t="s">
        <v>467</v>
      </c>
      <c r="D106" s="91" t="s">
        <v>466</v>
      </c>
      <c r="E106" s="92">
        <f>Source!CA80</f>
        <v>51</v>
      </c>
      <c r="F106" s="92"/>
      <c r="G106" s="92">
        <f>Source!AU80</f>
        <v>51</v>
      </c>
      <c r="H106" s="93"/>
      <c r="I106" s="94"/>
      <c r="J106" s="93">
        <f>SUM(AE95:AE107)</f>
        <v>16.32</v>
      </c>
      <c r="K106" s="94"/>
      <c r="L106" s="95">
        <f>SUM(BA95:BA107)</f>
        <v>831</v>
      </c>
    </row>
    <row r="107" spans="1:82" ht="15" x14ac:dyDescent="0.2">
      <c r="C107" s="70" t="s">
        <v>423</v>
      </c>
      <c r="D107" s="70"/>
      <c r="E107" s="70"/>
      <c r="F107" s="70"/>
      <c r="G107" s="70"/>
      <c r="H107" s="70"/>
      <c r="I107" s="96">
        <f>J97+J98+J100+J105+J106</f>
        <v>117.55999999999997</v>
      </c>
      <c r="J107" s="96"/>
      <c r="K107" s="97">
        <f>L97+L98+L100+L105+L106</f>
        <v>4476</v>
      </c>
      <c r="L107" s="97"/>
      <c r="O107" s="81">
        <f>J97+J98+J100+J105+J106</f>
        <v>117.55999999999997</v>
      </c>
      <c r="P107" s="81">
        <f>J98</f>
        <v>38.61</v>
      </c>
      <c r="R107" t="s">
        <v>424</v>
      </c>
      <c r="S107" s="81">
        <f>J97</f>
        <v>28.21</v>
      </c>
      <c r="U107" s="81">
        <f>J97</f>
        <v>28.21</v>
      </c>
      <c r="X107" s="81">
        <f>J99</f>
        <v>3.79</v>
      </c>
      <c r="Z107" t="s">
        <v>424</v>
      </c>
      <c r="AA107" s="81">
        <f>J100</f>
        <v>3.38</v>
      </c>
      <c r="AD107">
        <f>ROUND((Source!AT80/100)*((ROUND(Source!AF80*Source!I80, 2)+ROUND(Source!AE80*Source!I80, 2))), 2)</f>
        <v>31.04</v>
      </c>
      <c r="AE107">
        <f>ROUND((Source!AU80/100)*((ROUND(Source!AF80*Source!I80, 2)+ROUND(Source!AE80*Source!I80, 2))), 2)</f>
        <v>16.32</v>
      </c>
      <c r="AN107" s="82">
        <f>L97+L98+L100+L105+L106</f>
        <v>4476</v>
      </c>
      <c r="AO107" s="82">
        <f>L98</f>
        <v>569</v>
      </c>
      <c r="AQ107" t="s">
        <v>424</v>
      </c>
      <c r="AR107" s="82">
        <f>L97</f>
        <v>1437</v>
      </c>
      <c r="AT107" s="82">
        <f>L99</f>
        <v>193</v>
      </c>
      <c r="AV107" t="s">
        <v>424</v>
      </c>
      <c r="AW107" s="82">
        <f>L100</f>
        <v>58</v>
      </c>
      <c r="AZ107">
        <f>Source!X80</f>
        <v>1581</v>
      </c>
      <c r="BA107">
        <f>Source!Y80</f>
        <v>831</v>
      </c>
      <c r="BI107" s="81">
        <f>J97+J98+J100+J105+J106</f>
        <v>117.55999999999997</v>
      </c>
      <c r="CD107">
        <v>2</v>
      </c>
    </row>
    <row r="108" spans="1:82" ht="57" x14ac:dyDescent="0.2">
      <c r="A108" s="83" t="s">
        <v>138</v>
      </c>
      <c r="B108" s="84" t="str">
        <f>Source!F94</f>
        <v>м08-02-147-1</v>
      </c>
      <c r="C108" s="84" t="str">
        <f>Source!G94</f>
        <v>Кабель до 35 кВ по установленным конструкциям и лоткам с креплением на поворотах и в конце трассы, масса 1 м кабеля до 1 кг</v>
      </c>
      <c r="D108" s="85" t="str">
        <f>Source!H94</f>
        <v>100 М КАБЕЛЯ</v>
      </c>
      <c r="E108" s="69">
        <f>Source!K94</f>
        <v>0.6</v>
      </c>
      <c r="F108" s="69"/>
      <c r="G108" s="69">
        <f>Source!I94</f>
        <v>0.6</v>
      </c>
      <c r="H108" s="87"/>
      <c r="I108" s="86"/>
      <c r="J108" s="87"/>
      <c r="K108" s="86"/>
      <c r="L108" s="88"/>
    </row>
    <row r="109" spans="1:82" x14ac:dyDescent="0.2">
      <c r="C109" s="114" t="str">
        <f>"Объем: "&amp;Source!I94&amp;"=(20+"&amp;"30+"&amp;"10)/"&amp;"100"</f>
        <v>Объем: 0,6=(20+30+10)/100</v>
      </c>
    </row>
    <row r="110" spans="1:82" ht="14.25" x14ac:dyDescent="0.2">
      <c r="A110" s="84"/>
      <c r="B110" s="86">
        <v>1</v>
      </c>
      <c r="C110" s="84" t="s">
        <v>457</v>
      </c>
      <c r="D110" s="85"/>
      <c r="E110" s="69"/>
      <c r="F110" s="69"/>
      <c r="G110" s="69"/>
      <c r="H110" s="87">
        <f>Source!AO94</f>
        <v>89.27</v>
      </c>
      <c r="I110" s="86"/>
      <c r="J110" s="87">
        <f>ROUND(Source!AF94*Source!I94, 2)</f>
        <v>53.56</v>
      </c>
      <c r="K110" s="86">
        <f>IF(Source!BA94&lt;&gt; 0, Source!BA94, 1)</f>
        <v>50.93</v>
      </c>
      <c r="L110" s="88">
        <f>Source!S94</f>
        <v>2728</v>
      </c>
    </row>
    <row r="111" spans="1:82" ht="14.25" x14ac:dyDescent="0.2">
      <c r="A111" s="84"/>
      <c r="B111" s="86">
        <v>2</v>
      </c>
      <c r="C111" s="84" t="s">
        <v>458</v>
      </c>
      <c r="D111" s="85"/>
      <c r="E111" s="69"/>
      <c r="F111" s="69"/>
      <c r="G111" s="69"/>
      <c r="H111" s="87">
        <f>Source!AM94</f>
        <v>57.5</v>
      </c>
      <c r="I111" s="86"/>
      <c r="J111" s="87">
        <f>ROUND((((Source!ET94)-(Source!EU94))+Source!AE94)*Source!I94, 2)</f>
        <v>34.5</v>
      </c>
      <c r="K111" s="86">
        <f>IF(Source!BB94&lt;&gt; 0, Source!BB94, 1)</f>
        <v>14.34</v>
      </c>
      <c r="L111" s="88">
        <f>Source!Q94</f>
        <v>495</v>
      </c>
    </row>
    <row r="112" spans="1:82" ht="14.25" x14ac:dyDescent="0.2">
      <c r="A112" s="84"/>
      <c r="B112" s="86">
        <v>3</v>
      </c>
      <c r="C112" s="84" t="s">
        <v>459</v>
      </c>
      <c r="D112" s="85"/>
      <c r="E112" s="69"/>
      <c r="F112" s="69"/>
      <c r="G112" s="69"/>
      <c r="H112" s="87">
        <f>Source!AN94</f>
        <v>2.7</v>
      </c>
      <c r="I112" s="86"/>
      <c r="J112" s="112">
        <f>ROUND(Source!AE94*Source!I94, 2)</f>
        <v>1.62</v>
      </c>
      <c r="K112" s="86">
        <f>IF(Source!BS94&lt;&gt; 0, Source!BS94, 1)</f>
        <v>50.93</v>
      </c>
      <c r="L112" s="113">
        <f>Source!R94</f>
        <v>83</v>
      </c>
    </row>
    <row r="113" spans="1:82" ht="14.25" x14ac:dyDescent="0.2">
      <c r="A113" s="84"/>
      <c r="B113" s="86">
        <v>4</v>
      </c>
      <c r="C113" s="84" t="s">
        <v>460</v>
      </c>
      <c r="D113" s="85"/>
      <c r="E113" s="69"/>
      <c r="F113" s="69"/>
      <c r="G113" s="69"/>
      <c r="H113" s="87">
        <f>Source!AL94</f>
        <v>30.39</v>
      </c>
      <c r="I113" s="86"/>
      <c r="J113" s="87">
        <f>ROUND(Source!AC94*Source!I94, 2)</f>
        <v>18.23</v>
      </c>
      <c r="K113" s="86">
        <f>IF(Source!BC94&lt;&gt; 0, Source!BC94, 1)</f>
        <v>14.46</v>
      </c>
      <c r="L113" s="88">
        <f>Source!P94</f>
        <v>264</v>
      </c>
    </row>
    <row r="114" spans="1:82" ht="14.25" x14ac:dyDescent="0.2">
      <c r="A114" s="84"/>
      <c r="B114" s="84"/>
      <c r="C114" s="84" t="s">
        <v>461</v>
      </c>
      <c r="D114" s="85" t="s">
        <v>400</v>
      </c>
      <c r="E114" s="69">
        <f>Source!AQ94</f>
        <v>9.2799999999999994</v>
      </c>
      <c r="F114" s="69"/>
      <c r="G114" s="69">
        <f>ROUND(Source!U94, 7)</f>
        <v>5.5679999999999996</v>
      </c>
      <c r="H114" s="87"/>
      <c r="I114" s="86"/>
      <c r="J114" s="87"/>
      <c r="K114" s="86"/>
      <c r="L114" s="88"/>
    </row>
    <row r="115" spans="1:82" ht="14.25" x14ac:dyDescent="0.2">
      <c r="A115" s="84"/>
      <c r="B115" s="84"/>
      <c r="C115" s="90" t="s">
        <v>462</v>
      </c>
      <c r="D115" s="91" t="s">
        <v>400</v>
      </c>
      <c r="E115" s="92">
        <f>Source!AR94</f>
        <v>0.2</v>
      </c>
      <c r="F115" s="92"/>
      <c r="G115" s="92">
        <f>ROUND(Source!V94, 7)</f>
        <v>0.12</v>
      </c>
      <c r="H115" s="93"/>
      <c r="I115" s="94"/>
      <c r="J115" s="93"/>
      <c r="K115" s="94"/>
      <c r="L115" s="95"/>
    </row>
    <row r="116" spans="1:82" ht="14.25" x14ac:dyDescent="0.2">
      <c r="A116" s="84"/>
      <c r="B116" s="84"/>
      <c r="C116" s="84" t="s">
        <v>463</v>
      </c>
      <c r="D116" s="85"/>
      <c r="E116" s="69"/>
      <c r="F116" s="69"/>
      <c r="G116" s="69"/>
      <c r="H116" s="87">
        <f>H110+H111+H113</f>
        <v>177.15999999999997</v>
      </c>
      <c r="I116" s="86"/>
      <c r="J116" s="87">
        <f>J110+J111+J113</f>
        <v>106.29</v>
      </c>
      <c r="K116" s="86"/>
      <c r="L116" s="88">
        <f>L110+L111+L113</f>
        <v>3487</v>
      </c>
    </row>
    <row r="117" spans="1:82" ht="14.25" x14ac:dyDescent="0.2">
      <c r="A117" s="84"/>
      <c r="B117" s="84"/>
      <c r="C117" s="84" t="s">
        <v>464</v>
      </c>
      <c r="D117" s="85"/>
      <c r="E117" s="69"/>
      <c r="F117" s="69"/>
      <c r="G117" s="69"/>
      <c r="H117" s="87"/>
      <c r="I117" s="86"/>
      <c r="J117" s="87">
        <f>SUM(S108:S120)+SUM(T108:T120)+SUM(X108:X120)+SUM(Y108:Y120)+SUM(Z108:Z120)</f>
        <v>55.18</v>
      </c>
      <c r="K117" s="86"/>
      <c r="L117" s="88">
        <f>SUM(AR108:AR120)+SUM(AS108:AS120)+SUM(AT108:AT120)+SUM(AU108:AU120)+SUM(AV108:AV120)</f>
        <v>2811</v>
      </c>
    </row>
    <row r="118" spans="1:82" ht="28.5" x14ac:dyDescent="0.2">
      <c r="A118" s="84"/>
      <c r="B118" s="84" t="s">
        <v>112</v>
      </c>
      <c r="C118" s="84" t="s">
        <v>465</v>
      </c>
      <c r="D118" s="85" t="s">
        <v>466</v>
      </c>
      <c r="E118" s="69">
        <f>Source!BZ94</f>
        <v>97</v>
      </c>
      <c r="F118" s="69"/>
      <c r="G118" s="69">
        <f>Source!AT94</f>
        <v>97</v>
      </c>
      <c r="H118" s="87"/>
      <c r="I118" s="86"/>
      <c r="J118" s="87">
        <f>SUM(AD108:AD120)</f>
        <v>53.52</v>
      </c>
      <c r="K118" s="86"/>
      <c r="L118" s="88">
        <f>SUM(AZ108:AZ120)</f>
        <v>2727</v>
      </c>
    </row>
    <row r="119" spans="1:82" ht="28.5" x14ac:dyDescent="0.2">
      <c r="A119" s="90"/>
      <c r="B119" s="90" t="s">
        <v>113</v>
      </c>
      <c r="C119" s="90" t="s">
        <v>467</v>
      </c>
      <c r="D119" s="91" t="s">
        <v>466</v>
      </c>
      <c r="E119" s="92">
        <f>Source!CA94</f>
        <v>51</v>
      </c>
      <c r="F119" s="92"/>
      <c r="G119" s="92">
        <f>Source!AU94</f>
        <v>51</v>
      </c>
      <c r="H119" s="93"/>
      <c r="I119" s="94"/>
      <c r="J119" s="93">
        <f>SUM(AE108:AE120)</f>
        <v>28.14</v>
      </c>
      <c r="K119" s="94"/>
      <c r="L119" s="95">
        <f>SUM(BA108:BA120)</f>
        <v>1434</v>
      </c>
    </row>
    <row r="120" spans="1:82" ht="15" x14ac:dyDescent="0.2">
      <c r="C120" s="70" t="s">
        <v>423</v>
      </c>
      <c r="D120" s="70"/>
      <c r="E120" s="70"/>
      <c r="F120" s="70"/>
      <c r="G120" s="70"/>
      <c r="H120" s="70"/>
      <c r="I120" s="96">
        <f>J110+J111+J113+J118+J119</f>
        <v>187.95</v>
      </c>
      <c r="J120" s="96"/>
      <c r="K120" s="97">
        <f>L110+L111+L113+L118+L119</f>
        <v>7648</v>
      </c>
      <c r="L120" s="97"/>
      <c r="O120" s="81">
        <f>J110+J111+J113+J118+J119</f>
        <v>187.95</v>
      </c>
      <c r="P120" s="81">
        <f>J111</f>
        <v>34.5</v>
      </c>
      <c r="R120" t="s">
        <v>424</v>
      </c>
      <c r="S120" s="81">
        <f>J110</f>
        <v>53.56</v>
      </c>
      <c r="U120" s="81">
        <f>J110</f>
        <v>53.56</v>
      </c>
      <c r="X120" s="81">
        <f>J112</f>
        <v>1.62</v>
      </c>
      <c r="Z120" t="s">
        <v>424</v>
      </c>
      <c r="AA120" s="81">
        <f>J113</f>
        <v>18.23</v>
      </c>
      <c r="AD120">
        <f>ROUND((Source!AT94/100)*((ROUND(Source!AF94*Source!I94, 2)+ROUND(Source!AE94*Source!I94, 2))), 2)</f>
        <v>53.52</v>
      </c>
      <c r="AE120">
        <f>ROUND((Source!AU94/100)*((ROUND(Source!AF94*Source!I94, 2)+ROUND(Source!AE94*Source!I94, 2))), 2)</f>
        <v>28.14</v>
      </c>
      <c r="AN120" s="82">
        <f>L110+L111+L113+L118+L119</f>
        <v>7648</v>
      </c>
      <c r="AO120" s="82">
        <f>L111</f>
        <v>495</v>
      </c>
      <c r="AQ120" t="s">
        <v>424</v>
      </c>
      <c r="AR120" s="82">
        <f>L110</f>
        <v>2728</v>
      </c>
      <c r="AT120" s="82">
        <f>L112</f>
        <v>83</v>
      </c>
      <c r="AV120" t="s">
        <v>424</v>
      </c>
      <c r="AW120" s="82">
        <f>L113</f>
        <v>264</v>
      </c>
      <c r="AZ120">
        <f>Source!X94</f>
        <v>2727</v>
      </c>
      <c r="BA120">
        <f>Source!Y94</f>
        <v>1434</v>
      </c>
      <c r="BI120" s="81">
        <f>J110+J111+J113+J118+J119</f>
        <v>187.95</v>
      </c>
      <c r="CD120">
        <v>2</v>
      </c>
    </row>
    <row r="121" spans="1:82" ht="57" x14ac:dyDescent="0.2">
      <c r="A121" s="89" t="s">
        <v>150</v>
      </c>
      <c r="B121" s="90" t="str">
        <f>Source!F98</f>
        <v>КА п.432</v>
      </c>
      <c r="C121" s="90" t="s">
        <v>468</v>
      </c>
      <c r="D121" s="91" t="str">
        <f>Source!H98</f>
        <v>м</v>
      </c>
      <c r="E121" s="92">
        <f>Source!K98</f>
        <v>50</v>
      </c>
      <c r="F121" s="92"/>
      <c r="G121" s="92">
        <f>Source!I98</f>
        <v>50</v>
      </c>
      <c r="H121" s="93">
        <f>Source!AL98</f>
        <v>331.47</v>
      </c>
      <c r="I121" s="94"/>
      <c r="J121" s="93">
        <f>ROUND(L121/K121, 2)</f>
        <v>1715.73</v>
      </c>
      <c r="K121" s="94">
        <f>IF(Source!BC98&lt;&gt; 0, Source!BC98, 1)</f>
        <v>9.66</v>
      </c>
      <c r="L121" s="95">
        <f>Source!HG98</f>
        <v>16574</v>
      </c>
    </row>
    <row r="122" spans="1:82" ht="15" x14ac:dyDescent="0.2">
      <c r="C122" s="70" t="s">
        <v>423</v>
      </c>
      <c r="D122" s="70"/>
      <c r="E122" s="70"/>
      <c r="F122" s="70"/>
      <c r="G122" s="70"/>
      <c r="H122" s="70"/>
      <c r="I122" s="96">
        <f>J121</f>
        <v>1715.73</v>
      </c>
      <c r="J122" s="96"/>
      <c r="K122" s="97">
        <f>L121</f>
        <v>16574</v>
      </c>
      <c r="L122" s="97"/>
      <c r="O122" s="81">
        <f>J121</f>
        <v>1715.73</v>
      </c>
      <c r="P122">
        <f>0</f>
        <v>0</v>
      </c>
      <c r="R122" t="s">
        <v>424</v>
      </c>
      <c r="S122">
        <f>0</f>
        <v>0</v>
      </c>
      <c r="U122">
        <f>0</f>
        <v>0</v>
      </c>
      <c r="X122">
        <f>0</f>
        <v>0</v>
      </c>
      <c r="Z122" t="s">
        <v>424</v>
      </c>
      <c r="AA122" s="81">
        <f>J121</f>
        <v>1715.73</v>
      </c>
      <c r="AB122" s="81">
        <f>J121</f>
        <v>1715.73</v>
      </c>
      <c r="AD122">
        <f>ROUND((Source!AT98/100)*((ROUND(Source!AF98*Source!I98, 2)+ROUND(Source!AE98*Source!I98, 2))), 2)</f>
        <v>0</v>
      </c>
      <c r="AE122">
        <f>ROUND((Source!AU98/100)*((ROUND(Source!AF98*Source!I98, 2)+ROUND(Source!AE98*Source!I98, 2))), 2)</f>
        <v>0</v>
      </c>
      <c r="AN122" s="82">
        <f>L121</f>
        <v>16574</v>
      </c>
      <c r="AO122">
        <f>0</f>
        <v>0</v>
      </c>
      <c r="AQ122" t="s">
        <v>424</v>
      </c>
      <c r="AR122">
        <f>0</f>
        <v>0</v>
      </c>
      <c r="AT122">
        <f>0</f>
        <v>0</v>
      </c>
      <c r="AV122" t="s">
        <v>424</v>
      </c>
      <c r="AW122" s="82">
        <f>L121</f>
        <v>16574</v>
      </c>
      <c r="AX122" s="82">
        <f>L121</f>
        <v>16574</v>
      </c>
      <c r="AZ122">
        <f>Source!X98</f>
        <v>0</v>
      </c>
      <c r="BA122">
        <f>Source!Y98</f>
        <v>0</v>
      </c>
      <c r="BI122" s="81">
        <f>J121</f>
        <v>1715.73</v>
      </c>
      <c r="CD122">
        <v>2</v>
      </c>
    </row>
    <row r="123" spans="1:82" ht="85.5" x14ac:dyDescent="0.2">
      <c r="A123" s="83" t="s">
        <v>155</v>
      </c>
      <c r="B123" s="84" t="str">
        <f>Source!F100</f>
        <v>501-8605</v>
      </c>
      <c r="C123" s="84" t="str">
        <f>Source!G100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v>
      </c>
      <c r="D123" s="85" t="str">
        <f>Source!H100</f>
        <v>1000 м</v>
      </c>
      <c r="E123" s="69">
        <f>Source!K100</f>
        <v>0.03</v>
      </c>
      <c r="F123" s="69"/>
      <c r="G123" s="69">
        <f>Source!I100</f>
        <v>0.03</v>
      </c>
      <c r="H123" s="87">
        <f>Source!AL100</f>
        <v>14763.11</v>
      </c>
      <c r="I123" s="86"/>
      <c r="J123" s="87">
        <f>ROUND(Source!AC100*Source!I100, 2)</f>
        <v>442.89</v>
      </c>
      <c r="K123" s="86">
        <f>IF(Source!BC100&lt;&gt; 0, Source!BC100, 1)</f>
        <v>6.8</v>
      </c>
      <c r="L123" s="88">
        <f>Source!P100</f>
        <v>3012</v>
      </c>
    </row>
    <row r="124" spans="1:82" x14ac:dyDescent="0.2">
      <c r="A124" s="115"/>
      <c r="B124" s="115"/>
      <c r="C124" s="116" t="str">
        <f>"Объем: "&amp;Source!I100&amp;"=(30/"&amp;"1000)"</f>
        <v>Объем: 0,03=(30/1000)</v>
      </c>
      <c r="D124" s="115"/>
      <c r="E124" s="115"/>
      <c r="F124" s="115"/>
      <c r="G124" s="115"/>
      <c r="H124" s="115"/>
      <c r="I124" s="115"/>
      <c r="J124" s="115"/>
      <c r="K124" s="115"/>
      <c r="L124" s="115"/>
    </row>
    <row r="125" spans="1:82" ht="15" x14ac:dyDescent="0.2">
      <c r="C125" s="70" t="s">
        <v>423</v>
      </c>
      <c r="D125" s="70"/>
      <c r="E125" s="70"/>
      <c r="F125" s="70"/>
      <c r="G125" s="70"/>
      <c r="H125" s="70"/>
      <c r="I125" s="96">
        <f>J123</f>
        <v>442.89</v>
      </c>
      <c r="J125" s="96"/>
      <c r="K125" s="97">
        <f>L123</f>
        <v>3012</v>
      </c>
      <c r="L125" s="97"/>
      <c r="O125" s="81">
        <f>J123</f>
        <v>442.89</v>
      </c>
      <c r="P125">
        <f>0</f>
        <v>0</v>
      </c>
      <c r="R125" t="s">
        <v>424</v>
      </c>
      <c r="S125">
        <f>0</f>
        <v>0</v>
      </c>
      <c r="U125">
        <f>0</f>
        <v>0</v>
      </c>
      <c r="X125">
        <f>0</f>
        <v>0</v>
      </c>
      <c r="Z125" t="s">
        <v>424</v>
      </c>
      <c r="AA125" s="81">
        <f>J123</f>
        <v>442.89</v>
      </c>
      <c r="AD125">
        <f>ROUND((Source!AT100/100)*((ROUND(Source!AF100*Source!I100, 2)+ROUND(Source!AE100*Source!I100, 2))), 2)</f>
        <v>0</v>
      </c>
      <c r="AE125">
        <f>ROUND((Source!AU100/100)*((ROUND(Source!AF100*Source!I100, 2)+ROUND(Source!AE100*Source!I100, 2))), 2)</f>
        <v>0</v>
      </c>
      <c r="AN125" s="82">
        <f>L123</f>
        <v>3012</v>
      </c>
      <c r="AO125">
        <f>0</f>
        <v>0</v>
      </c>
      <c r="AQ125" t="s">
        <v>424</v>
      </c>
      <c r="AR125">
        <f>0</f>
        <v>0</v>
      </c>
      <c r="AT125">
        <f>0</f>
        <v>0</v>
      </c>
      <c r="AV125" t="s">
        <v>424</v>
      </c>
      <c r="AW125" s="82">
        <f>L123</f>
        <v>3012</v>
      </c>
      <c r="AZ125">
        <f>Source!X100</f>
        <v>0</v>
      </c>
      <c r="BA125">
        <f>Source!Y100</f>
        <v>0</v>
      </c>
      <c r="BI125" s="81">
        <f>J123</f>
        <v>442.89</v>
      </c>
      <c r="CD125">
        <v>2</v>
      </c>
    </row>
    <row r="127" spans="1:82" ht="15" x14ac:dyDescent="0.2">
      <c r="A127" s="100"/>
      <c r="B127" s="101"/>
      <c r="C127" s="102" t="s">
        <v>428</v>
      </c>
      <c r="D127" s="102"/>
      <c r="E127" s="102"/>
      <c r="F127" s="102"/>
      <c r="G127" s="102"/>
      <c r="H127" s="102"/>
      <c r="I127" s="103"/>
      <c r="J127" s="104">
        <f>J129+J130+J136+J140</f>
        <v>2335.11</v>
      </c>
      <c r="K127" s="104"/>
      <c r="L127" s="105">
        <f>L129+L130+L136+L140</f>
        <v>25137</v>
      </c>
    </row>
    <row r="128" spans="1:82" ht="14.25" x14ac:dyDescent="0.2">
      <c r="A128" s="68"/>
      <c r="B128" s="98"/>
      <c r="C128" s="106" t="s">
        <v>429</v>
      </c>
      <c r="D128" s="99"/>
      <c r="E128" s="99"/>
      <c r="F128" s="99"/>
      <c r="G128" s="99"/>
      <c r="H128" s="99"/>
      <c r="I128" s="69"/>
      <c r="J128" s="87"/>
      <c r="K128" s="87"/>
      <c r="L128" s="88"/>
    </row>
    <row r="129" spans="1:12" ht="14.25" x14ac:dyDescent="0.2">
      <c r="A129" s="68"/>
      <c r="B129" s="98"/>
      <c r="C129" s="99" t="s">
        <v>430</v>
      </c>
      <c r="D129" s="99"/>
      <c r="E129" s="99"/>
      <c r="F129" s="99"/>
      <c r="G129" s="99"/>
      <c r="H129" s="99"/>
      <c r="I129" s="69"/>
      <c r="J129" s="87">
        <f>SUM(S94:S125)</f>
        <v>81.77000000000001</v>
      </c>
      <c r="K129" s="87"/>
      <c r="L129" s="88">
        <f>SUM(AR94:AR125)</f>
        <v>4165</v>
      </c>
    </row>
    <row r="130" spans="1:12" ht="14.25" x14ac:dyDescent="0.2">
      <c r="A130" s="68"/>
      <c r="B130" s="98"/>
      <c r="C130" s="99" t="s">
        <v>431</v>
      </c>
      <c r="D130" s="99"/>
      <c r="E130" s="99"/>
      <c r="F130" s="99"/>
      <c r="G130" s="99"/>
      <c r="H130" s="99"/>
      <c r="I130" s="69"/>
      <c r="J130" s="87">
        <f>J132+J135</f>
        <v>73.11</v>
      </c>
      <c r="K130" s="87"/>
      <c r="L130" s="88">
        <f>L132+L135</f>
        <v>1064</v>
      </c>
    </row>
    <row r="131" spans="1:12" ht="14.25" x14ac:dyDescent="0.2">
      <c r="A131" s="68"/>
      <c r="B131" s="98"/>
      <c r="C131" s="106" t="s">
        <v>432</v>
      </c>
      <c r="D131" s="99"/>
      <c r="E131" s="99"/>
      <c r="F131" s="99"/>
      <c r="G131" s="99"/>
      <c r="H131" s="99"/>
      <c r="I131" s="69"/>
      <c r="J131" s="87"/>
      <c r="K131" s="87"/>
      <c r="L131" s="88"/>
    </row>
    <row r="132" spans="1:12" ht="14.25" x14ac:dyDescent="0.2">
      <c r="A132" s="68"/>
      <c r="B132" s="98"/>
      <c r="C132" s="99" t="s">
        <v>433</v>
      </c>
      <c r="D132" s="99"/>
      <c r="E132" s="99"/>
      <c r="F132" s="99"/>
      <c r="G132" s="99"/>
      <c r="H132" s="99"/>
      <c r="I132" s="69"/>
      <c r="J132" s="87">
        <f>SUM(P94:P125)</f>
        <v>73.11</v>
      </c>
      <c r="K132" s="87"/>
      <c r="L132" s="88">
        <f>SUM(AO94:AO125)</f>
        <v>1064</v>
      </c>
    </row>
    <row r="133" spans="1:12" ht="14.25" x14ac:dyDescent="0.2">
      <c r="A133" s="68"/>
      <c r="B133" s="98"/>
      <c r="C133" s="106" t="s">
        <v>434</v>
      </c>
      <c r="D133" s="99"/>
      <c r="E133" s="99"/>
      <c r="F133" s="99"/>
      <c r="G133" s="99"/>
      <c r="H133" s="99"/>
      <c r="I133" s="69"/>
      <c r="J133" s="87"/>
      <c r="K133" s="87"/>
      <c r="L133" s="88"/>
    </row>
    <row r="134" spans="1:12" ht="14.25" x14ac:dyDescent="0.2">
      <c r="A134" s="68"/>
      <c r="B134" s="98"/>
      <c r="C134" s="99" t="s">
        <v>435</v>
      </c>
      <c r="D134" s="99"/>
      <c r="E134" s="99"/>
      <c r="F134" s="99"/>
      <c r="G134" s="99"/>
      <c r="H134" s="99"/>
      <c r="I134" s="69"/>
      <c r="J134" s="87">
        <f>SUM(X94:X125)</f>
        <v>5.41</v>
      </c>
      <c r="K134" s="87"/>
      <c r="L134" s="88">
        <f>SUM(AT94:AT125)</f>
        <v>276</v>
      </c>
    </row>
    <row r="135" spans="1:12" ht="14.25" hidden="1" x14ac:dyDescent="0.2">
      <c r="A135" s="68"/>
      <c r="B135" s="98"/>
      <c r="C135" s="99" t="s">
        <v>436</v>
      </c>
      <c r="D135" s="99"/>
      <c r="E135" s="99"/>
      <c r="F135" s="99"/>
      <c r="G135" s="99"/>
      <c r="H135" s="99"/>
      <c r="I135" s="69"/>
      <c r="J135" s="87">
        <f>SUM(Z94:Z125)</f>
        <v>0</v>
      </c>
      <c r="K135" s="87"/>
      <c r="L135" s="88">
        <f>SUM(AV94:AV125)</f>
        <v>0</v>
      </c>
    </row>
    <row r="136" spans="1:12" ht="14.25" x14ac:dyDescent="0.2">
      <c r="A136" s="68"/>
      <c r="B136" s="98"/>
      <c r="C136" s="99" t="s">
        <v>437</v>
      </c>
      <c r="D136" s="99"/>
      <c r="E136" s="99"/>
      <c r="F136" s="99"/>
      <c r="G136" s="99"/>
      <c r="H136" s="99"/>
      <c r="I136" s="69"/>
      <c r="J136" s="87">
        <f>J138+J139</f>
        <v>2180.23</v>
      </c>
      <c r="K136" s="87"/>
      <c r="L136" s="88">
        <f>L138+L139</f>
        <v>19908</v>
      </c>
    </row>
    <row r="137" spans="1:12" ht="14.25" x14ac:dyDescent="0.2">
      <c r="A137" s="68"/>
      <c r="B137" s="98"/>
      <c r="C137" s="106" t="s">
        <v>432</v>
      </c>
      <c r="D137" s="99"/>
      <c r="E137" s="99"/>
      <c r="F137" s="99"/>
      <c r="G137" s="99"/>
      <c r="H137" s="99"/>
      <c r="I137" s="69"/>
      <c r="J137" s="87"/>
      <c r="K137" s="87"/>
      <c r="L137" s="88"/>
    </row>
    <row r="138" spans="1:12" ht="14.25" x14ac:dyDescent="0.2">
      <c r="A138" s="68"/>
      <c r="B138" s="98"/>
      <c r="C138" s="99" t="s">
        <v>438</v>
      </c>
      <c r="D138" s="99"/>
      <c r="E138" s="99"/>
      <c r="F138" s="99"/>
      <c r="G138" s="99"/>
      <c r="H138" s="99"/>
      <c r="I138" s="69"/>
      <c r="J138" s="87">
        <f>SUM(AA94:AA125)-SUM(BJ94:BJ125)</f>
        <v>2180.23</v>
      </c>
      <c r="K138" s="87"/>
      <c r="L138" s="88">
        <f>SUM(AW94:AW125)-SUM(BK94:BK125)</f>
        <v>19908</v>
      </c>
    </row>
    <row r="139" spans="1:12" ht="14.25" hidden="1" x14ac:dyDescent="0.2">
      <c r="A139" s="68"/>
      <c r="B139" s="98"/>
      <c r="C139" s="99" t="s">
        <v>439</v>
      </c>
      <c r="D139" s="99"/>
      <c r="E139" s="99"/>
      <c r="F139" s="99"/>
      <c r="G139" s="99"/>
      <c r="H139" s="99"/>
      <c r="I139" s="69"/>
      <c r="J139" s="87">
        <f>SUM(BC94:BC125)</f>
        <v>0</v>
      </c>
      <c r="K139" s="87"/>
      <c r="L139" s="88">
        <f>SUM(BC94:BC125)</f>
        <v>0</v>
      </c>
    </row>
    <row r="140" spans="1:12" ht="14.25" hidden="1" x14ac:dyDescent="0.2">
      <c r="A140" s="68"/>
      <c r="B140" s="98"/>
      <c r="C140" s="99" t="s">
        <v>440</v>
      </c>
      <c r="D140" s="99"/>
      <c r="E140" s="99"/>
      <c r="F140" s="99"/>
      <c r="G140" s="99"/>
      <c r="H140" s="99"/>
      <c r="I140" s="69"/>
      <c r="J140" s="87">
        <f>SUM(AF94:AF125)</f>
        <v>0</v>
      </c>
      <c r="K140" s="87"/>
      <c r="L140" s="88">
        <f>SUM(BB94:BB125)</f>
        <v>0</v>
      </c>
    </row>
    <row r="141" spans="1:12" ht="14.25" x14ac:dyDescent="0.2">
      <c r="A141" s="68"/>
      <c r="B141" s="98"/>
      <c r="C141" s="99" t="s">
        <v>441</v>
      </c>
      <c r="D141" s="99"/>
      <c r="E141" s="99"/>
      <c r="F141" s="99"/>
      <c r="G141" s="99"/>
      <c r="H141" s="99"/>
      <c r="I141" s="69"/>
      <c r="J141" s="87">
        <f>SUM(S94:S125)+SUM(X94:X125)+SUM(Z94:Z125)</f>
        <v>87.18</v>
      </c>
      <c r="K141" s="87"/>
      <c r="L141" s="88">
        <f>SUM(AR94:AR125)+SUM(AT94:AT125)+SUM(AV94:AV125)</f>
        <v>4441</v>
      </c>
    </row>
    <row r="142" spans="1:12" ht="14.25" x14ac:dyDescent="0.2">
      <c r="A142" s="68"/>
      <c r="B142" s="98"/>
      <c r="C142" s="99" t="s">
        <v>442</v>
      </c>
      <c r="D142" s="99"/>
      <c r="E142" s="99"/>
      <c r="F142" s="99"/>
      <c r="G142" s="99"/>
      <c r="H142" s="99"/>
      <c r="I142" s="69"/>
      <c r="J142" s="87">
        <f>SUM(AD94:AD125)</f>
        <v>84.56</v>
      </c>
      <c r="K142" s="87"/>
      <c r="L142" s="88">
        <f>SUM(AZ94:AZ125)</f>
        <v>4308</v>
      </c>
    </row>
    <row r="143" spans="1:12" ht="14.25" x14ac:dyDescent="0.2">
      <c r="A143" s="68"/>
      <c r="B143" s="98"/>
      <c r="C143" s="99" t="s">
        <v>443</v>
      </c>
      <c r="D143" s="99"/>
      <c r="E143" s="99"/>
      <c r="F143" s="99"/>
      <c r="G143" s="99"/>
      <c r="H143" s="99"/>
      <c r="I143" s="69"/>
      <c r="J143" s="87">
        <f>SUM(AE94:AE125)</f>
        <v>44.46</v>
      </c>
      <c r="K143" s="87"/>
      <c r="L143" s="88">
        <f>SUM(BA94:BA125)</f>
        <v>2265</v>
      </c>
    </row>
    <row r="144" spans="1:12" ht="14.25" hidden="1" x14ac:dyDescent="0.2">
      <c r="A144" s="68"/>
      <c r="B144" s="98"/>
      <c r="C144" s="99" t="s">
        <v>444</v>
      </c>
      <c r="D144" s="99"/>
      <c r="E144" s="99"/>
      <c r="F144" s="99"/>
      <c r="G144" s="99"/>
      <c r="H144" s="99"/>
      <c r="I144" s="69"/>
      <c r="J144" s="87">
        <f>J146+J147</f>
        <v>0</v>
      </c>
      <c r="K144" s="87"/>
      <c r="L144" s="88">
        <f>L146+L147</f>
        <v>0</v>
      </c>
    </row>
    <row r="145" spans="1:12" ht="14.25" hidden="1" x14ac:dyDescent="0.2">
      <c r="A145" s="68"/>
      <c r="B145" s="98"/>
      <c r="C145" s="106" t="s">
        <v>429</v>
      </c>
      <c r="D145" s="99"/>
      <c r="E145" s="99"/>
      <c r="F145" s="99"/>
      <c r="G145" s="99"/>
      <c r="H145" s="99"/>
      <c r="I145" s="69"/>
      <c r="J145" s="87"/>
      <c r="K145" s="87"/>
      <c r="L145" s="88"/>
    </row>
    <row r="146" spans="1:12" ht="14.25" hidden="1" x14ac:dyDescent="0.2">
      <c r="A146" s="68"/>
      <c r="B146" s="98"/>
      <c r="C146" s="99" t="s">
        <v>445</v>
      </c>
      <c r="D146" s="99"/>
      <c r="E146" s="99"/>
      <c r="F146" s="99"/>
      <c r="G146" s="99"/>
      <c r="H146" s="99"/>
      <c r="I146" s="69"/>
      <c r="J146" s="87">
        <f>SUM(BJ94:BJ125)</f>
        <v>0</v>
      </c>
      <c r="K146" s="87"/>
      <c r="L146" s="88">
        <f>SUM(BK94:BK125)</f>
        <v>0</v>
      </c>
    </row>
    <row r="147" spans="1:12" ht="14.25" hidden="1" x14ac:dyDescent="0.2">
      <c r="A147" s="68"/>
      <c r="B147" s="98"/>
      <c r="C147" s="99" t="s">
        <v>446</v>
      </c>
      <c r="D147" s="99"/>
      <c r="E147" s="99"/>
      <c r="F147" s="99"/>
      <c r="G147" s="99"/>
      <c r="H147" s="99"/>
      <c r="I147" s="69"/>
      <c r="J147" s="87">
        <f>SUM(AH94:AH125)</f>
        <v>0</v>
      </c>
      <c r="K147" s="87"/>
      <c r="L147" s="88">
        <f>SUM(BD94:BD125)</f>
        <v>0</v>
      </c>
    </row>
    <row r="148" spans="1:12" ht="14.25" hidden="1" x14ac:dyDescent="0.2">
      <c r="A148" s="68"/>
      <c r="B148" s="98"/>
      <c r="C148" s="99" t="s">
        <v>447</v>
      </c>
      <c r="D148" s="99"/>
      <c r="E148" s="99"/>
      <c r="F148" s="99"/>
      <c r="G148" s="99"/>
      <c r="H148" s="99"/>
      <c r="I148" s="69"/>
      <c r="J148" s="87">
        <f>SUM(BL94:BL125)</f>
        <v>0</v>
      </c>
      <c r="K148" s="87"/>
      <c r="L148" s="88"/>
    </row>
    <row r="149" spans="1:12" ht="14.25" hidden="1" x14ac:dyDescent="0.2">
      <c r="A149" s="68"/>
      <c r="B149" s="98"/>
      <c r="C149" s="99" t="s">
        <v>448</v>
      </c>
      <c r="D149" s="99"/>
      <c r="E149" s="99"/>
      <c r="F149" s="99"/>
      <c r="G149" s="99"/>
      <c r="H149" s="99"/>
      <c r="I149" s="69"/>
      <c r="J149" s="87">
        <f>SUM(BN94:BN125)</f>
        <v>0</v>
      </c>
      <c r="K149" s="87"/>
      <c r="L149" s="88">
        <f>SUM(BO94:BO125)</f>
        <v>0</v>
      </c>
    </row>
    <row r="150" spans="1:12" ht="15" x14ac:dyDescent="0.2">
      <c r="A150" s="100"/>
      <c r="B150" s="101"/>
      <c r="C150" s="102" t="s">
        <v>449</v>
      </c>
      <c r="D150" s="102"/>
      <c r="E150" s="102"/>
      <c r="F150" s="102"/>
      <c r="G150" s="102"/>
      <c r="H150" s="102"/>
      <c r="I150" s="103"/>
      <c r="J150" s="104">
        <f>J127+J142+J143+J144+J148+J149</f>
        <v>2464.13</v>
      </c>
      <c r="K150" s="104"/>
      <c r="L150" s="105">
        <f>L127+L142+L143+L144+L148+L149</f>
        <v>31710</v>
      </c>
    </row>
    <row r="151" spans="1:12" ht="14.25" x14ac:dyDescent="0.2">
      <c r="A151" s="68"/>
      <c r="B151" s="98"/>
      <c r="C151" s="106" t="s">
        <v>450</v>
      </c>
      <c r="D151" s="99"/>
      <c r="E151" s="99"/>
      <c r="F151" s="99"/>
      <c r="G151" s="99"/>
      <c r="H151" s="99"/>
      <c r="I151" s="69"/>
      <c r="J151" s="87"/>
      <c r="K151" s="87"/>
      <c r="L151" s="88"/>
    </row>
    <row r="152" spans="1:12" ht="14.25" x14ac:dyDescent="0.2">
      <c r="A152" s="68"/>
      <c r="B152" s="98"/>
      <c r="C152" s="99" t="s">
        <v>451</v>
      </c>
      <c r="D152" s="99"/>
      <c r="E152" s="99"/>
      <c r="F152" s="99"/>
      <c r="G152" s="99"/>
      <c r="H152" s="99"/>
      <c r="I152" s="69"/>
      <c r="J152" s="87">
        <f>SUM(AB94:AB125)</f>
        <v>1715.73</v>
      </c>
      <c r="K152" s="87"/>
      <c r="L152" s="88">
        <f>SUM(AX94:AX125)</f>
        <v>16574</v>
      </c>
    </row>
    <row r="153" spans="1:12" ht="14.25" hidden="1" x14ac:dyDescent="0.2">
      <c r="A153" s="68"/>
      <c r="B153" s="98"/>
      <c r="C153" s="99" t="s">
        <v>452</v>
      </c>
      <c r="D153" s="99"/>
      <c r="E153" s="99"/>
      <c r="F153" s="99"/>
      <c r="G153" s="99"/>
      <c r="H153" s="99"/>
      <c r="I153" s="69"/>
      <c r="J153" s="87">
        <f>SUM(AC94:AC125)</f>
        <v>0</v>
      </c>
      <c r="K153" s="87"/>
      <c r="L153" s="88">
        <f>SUM(AY94:AY125)</f>
        <v>0</v>
      </c>
    </row>
    <row r="154" spans="1:12" ht="14.25" x14ac:dyDescent="0.2">
      <c r="A154" s="68"/>
      <c r="B154" s="98"/>
      <c r="C154" s="99" t="s">
        <v>453</v>
      </c>
      <c r="D154" s="99"/>
      <c r="E154" s="99"/>
      <c r="F154" s="107"/>
      <c r="G154" s="108">
        <f>Source!P130</f>
        <v>8.4120000000000008</v>
      </c>
      <c r="H154" s="68"/>
      <c r="I154" s="68"/>
      <c r="J154" s="68"/>
      <c r="K154" s="68"/>
      <c r="L154" s="68"/>
    </row>
    <row r="155" spans="1:12" ht="14.25" x14ac:dyDescent="0.2">
      <c r="A155" s="68"/>
      <c r="B155" s="98"/>
      <c r="C155" s="99" t="s">
        <v>454</v>
      </c>
      <c r="D155" s="99"/>
      <c r="E155" s="99"/>
      <c r="F155" s="107"/>
      <c r="G155" s="108">
        <f>Source!P131</f>
        <v>0.46800000000000003</v>
      </c>
      <c r="H155" s="68"/>
      <c r="I155" s="68"/>
      <c r="J155" s="68"/>
      <c r="K155" s="68"/>
      <c r="L155" s="68"/>
    </row>
    <row r="158" spans="1:12" ht="15" x14ac:dyDescent="0.2">
      <c r="A158" s="100"/>
      <c r="B158" s="101"/>
      <c r="C158" s="102" t="s">
        <v>469</v>
      </c>
      <c r="D158" s="102"/>
      <c r="E158" s="102"/>
      <c r="F158" s="102"/>
      <c r="G158" s="102"/>
      <c r="H158" s="102"/>
      <c r="I158" s="103"/>
      <c r="J158" s="104">
        <f>J160+J161+J167+J171</f>
        <v>10964.199999999948</v>
      </c>
      <c r="K158" s="104"/>
      <c r="L158" s="105">
        <f>L160+L161+L167+L171</f>
        <v>108494</v>
      </c>
    </row>
    <row r="159" spans="1:12" ht="14.25" x14ac:dyDescent="0.2">
      <c r="A159" s="68"/>
      <c r="B159" s="98"/>
      <c r="C159" s="106" t="s">
        <v>429</v>
      </c>
      <c r="D159" s="99"/>
      <c r="E159" s="99"/>
      <c r="F159" s="99"/>
      <c r="G159" s="99"/>
      <c r="H159" s="99"/>
      <c r="I159" s="69"/>
      <c r="J159" s="87"/>
      <c r="K159" s="87"/>
      <c r="L159" s="88"/>
    </row>
    <row r="160" spans="1:12" ht="14.25" x14ac:dyDescent="0.2">
      <c r="A160" s="68"/>
      <c r="B160" s="98"/>
      <c r="C160" s="99" t="s">
        <v>430</v>
      </c>
      <c r="D160" s="99"/>
      <c r="E160" s="99"/>
      <c r="F160" s="99"/>
      <c r="G160" s="99"/>
      <c r="H160" s="99"/>
      <c r="I160" s="69"/>
      <c r="J160" s="87">
        <f>SUM(S51:S156)</f>
        <v>81.77000000000001</v>
      </c>
      <c r="K160" s="87"/>
      <c r="L160" s="88">
        <f>SUM(AR51:AR156)</f>
        <v>4165</v>
      </c>
    </row>
    <row r="161" spans="1:12" ht="14.25" x14ac:dyDescent="0.2">
      <c r="A161" s="68"/>
      <c r="B161" s="98"/>
      <c r="C161" s="99" t="s">
        <v>431</v>
      </c>
      <c r="D161" s="99"/>
      <c r="E161" s="99"/>
      <c r="F161" s="99"/>
      <c r="G161" s="99"/>
      <c r="H161" s="99"/>
      <c r="I161" s="69"/>
      <c r="J161" s="87">
        <f>J163+J166</f>
        <v>73.11</v>
      </c>
      <c r="K161" s="87"/>
      <c r="L161" s="88">
        <f>L163+L166</f>
        <v>1064</v>
      </c>
    </row>
    <row r="162" spans="1:12" ht="14.25" x14ac:dyDescent="0.2">
      <c r="A162" s="68"/>
      <c r="B162" s="98"/>
      <c r="C162" s="106" t="s">
        <v>432</v>
      </c>
      <c r="D162" s="99"/>
      <c r="E162" s="99"/>
      <c r="F162" s="99"/>
      <c r="G162" s="99"/>
      <c r="H162" s="99"/>
      <c r="I162" s="69"/>
      <c r="J162" s="87"/>
      <c r="K162" s="87"/>
      <c r="L162" s="88"/>
    </row>
    <row r="163" spans="1:12" ht="14.25" x14ac:dyDescent="0.2">
      <c r="A163" s="68"/>
      <c r="B163" s="98"/>
      <c r="C163" s="99" t="s">
        <v>433</v>
      </c>
      <c r="D163" s="99"/>
      <c r="E163" s="99"/>
      <c r="F163" s="99"/>
      <c r="G163" s="99"/>
      <c r="H163" s="99"/>
      <c r="I163" s="69"/>
      <c r="J163" s="87">
        <f>SUM(P51:P156)</f>
        <v>73.11</v>
      </c>
      <c r="K163" s="87"/>
      <c r="L163" s="88">
        <f>SUM(AO51:AO156)</f>
        <v>1064</v>
      </c>
    </row>
    <row r="164" spans="1:12" ht="14.25" x14ac:dyDescent="0.2">
      <c r="A164" s="68"/>
      <c r="B164" s="98"/>
      <c r="C164" s="106" t="s">
        <v>434</v>
      </c>
      <c r="D164" s="99"/>
      <c r="E164" s="99"/>
      <c r="F164" s="99"/>
      <c r="G164" s="99"/>
      <c r="H164" s="99"/>
      <c r="I164" s="69"/>
      <c r="J164" s="87"/>
      <c r="K164" s="87"/>
      <c r="L164" s="88"/>
    </row>
    <row r="165" spans="1:12" ht="14.25" x14ac:dyDescent="0.2">
      <c r="A165" s="68"/>
      <c r="B165" s="98"/>
      <c r="C165" s="99" t="s">
        <v>435</v>
      </c>
      <c r="D165" s="99"/>
      <c r="E165" s="99"/>
      <c r="F165" s="99"/>
      <c r="G165" s="99"/>
      <c r="H165" s="99"/>
      <c r="I165" s="69"/>
      <c r="J165" s="87">
        <f>SUM(X51:X156)</f>
        <v>5.41</v>
      </c>
      <c r="K165" s="87"/>
      <c r="L165" s="88">
        <f>SUM(AT51:AT156)</f>
        <v>276</v>
      </c>
    </row>
    <row r="166" spans="1:12" ht="14.25" hidden="1" x14ac:dyDescent="0.2">
      <c r="A166" s="68"/>
      <c r="B166" s="98"/>
      <c r="C166" s="99" t="s">
        <v>436</v>
      </c>
      <c r="D166" s="99"/>
      <c r="E166" s="99"/>
      <c r="F166" s="99"/>
      <c r="G166" s="99"/>
      <c r="H166" s="99"/>
      <c r="I166" s="69"/>
      <c r="J166" s="87">
        <f>SUM(Z51:Z156)</f>
        <v>0</v>
      </c>
      <c r="K166" s="87"/>
      <c r="L166" s="88">
        <f>SUM(AV51:AV156)</f>
        <v>0</v>
      </c>
    </row>
    <row r="167" spans="1:12" ht="14.25" x14ac:dyDescent="0.2">
      <c r="A167" s="68"/>
      <c r="B167" s="98"/>
      <c r="C167" s="99" t="s">
        <v>437</v>
      </c>
      <c r="D167" s="99"/>
      <c r="E167" s="99"/>
      <c r="F167" s="99"/>
      <c r="G167" s="99"/>
      <c r="H167" s="99"/>
      <c r="I167" s="69"/>
      <c r="J167" s="87">
        <f>J169+J170</f>
        <v>10809.319999999949</v>
      </c>
      <c r="K167" s="87"/>
      <c r="L167" s="88">
        <f>L169+L170</f>
        <v>103265</v>
      </c>
    </row>
    <row r="168" spans="1:12" ht="14.25" x14ac:dyDescent="0.2">
      <c r="A168" s="68"/>
      <c r="B168" s="98"/>
      <c r="C168" s="106" t="s">
        <v>432</v>
      </c>
      <c r="D168" s="99"/>
      <c r="E168" s="99"/>
      <c r="F168" s="99"/>
      <c r="G168" s="99"/>
      <c r="H168" s="99"/>
      <c r="I168" s="69"/>
      <c r="J168" s="87"/>
      <c r="K168" s="87"/>
      <c r="L168" s="88"/>
    </row>
    <row r="169" spans="1:12" ht="14.25" x14ac:dyDescent="0.2">
      <c r="A169" s="68"/>
      <c r="B169" s="98"/>
      <c r="C169" s="99" t="s">
        <v>438</v>
      </c>
      <c r="D169" s="99"/>
      <c r="E169" s="99"/>
      <c r="F169" s="99"/>
      <c r="G169" s="99"/>
      <c r="H169" s="99"/>
      <c r="I169" s="69"/>
      <c r="J169" s="87">
        <f>SUM(AA51:AA156)-SUM(BJ51:BJ156)</f>
        <v>10809.319999999949</v>
      </c>
      <c r="K169" s="87"/>
      <c r="L169" s="88">
        <f>SUM(AW51:AW156)-SUM(BK51:BK156)</f>
        <v>103265</v>
      </c>
    </row>
    <row r="170" spans="1:12" ht="14.25" hidden="1" x14ac:dyDescent="0.2">
      <c r="A170" s="68"/>
      <c r="B170" s="98"/>
      <c r="C170" s="99" t="s">
        <v>439</v>
      </c>
      <c r="D170" s="99"/>
      <c r="E170" s="99"/>
      <c r="F170" s="99"/>
      <c r="G170" s="99"/>
      <c r="H170" s="99"/>
      <c r="I170" s="69"/>
      <c r="J170" s="87">
        <f>SUM(BC51:BC156)</f>
        <v>0</v>
      </c>
      <c r="K170" s="87"/>
      <c r="L170" s="88">
        <f>SUM(BC51:BC156)</f>
        <v>0</v>
      </c>
    </row>
    <row r="171" spans="1:12" ht="14.25" hidden="1" x14ac:dyDescent="0.2">
      <c r="A171" s="68"/>
      <c r="B171" s="98"/>
      <c r="C171" s="99" t="s">
        <v>440</v>
      </c>
      <c r="D171" s="99"/>
      <c r="E171" s="99"/>
      <c r="F171" s="99"/>
      <c r="G171" s="99"/>
      <c r="H171" s="99"/>
      <c r="I171" s="69"/>
      <c r="J171" s="87">
        <f>SUM(AF51:AF156)</f>
        <v>0</v>
      </c>
      <c r="K171" s="87"/>
      <c r="L171" s="88">
        <f>SUM(BB51:BB156)</f>
        <v>0</v>
      </c>
    </row>
    <row r="172" spans="1:12" ht="14.25" x14ac:dyDescent="0.2">
      <c r="A172" s="68"/>
      <c r="B172" s="98"/>
      <c r="C172" s="99" t="s">
        <v>441</v>
      </c>
      <c r="D172" s="99"/>
      <c r="E172" s="99"/>
      <c r="F172" s="99"/>
      <c r="G172" s="99"/>
      <c r="H172" s="99"/>
      <c r="I172" s="69"/>
      <c r="J172" s="87">
        <f>SUM(S51:S156)+SUM(X51:X156)+SUM(Z51:Z156)</f>
        <v>87.18</v>
      </c>
      <c r="K172" s="87"/>
      <c r="L172" s="88">
        <f>SUM(AR51:AR156)+SUM(AT51:AT156)+SUM(AV51:AV156)</f>
        <v>4441</v>
      </c>
    </row>
    <row r="173" spans="1:12" ht="14.25" x14ac:dyDescent="0.2">
      <c r="A173" s="68"/>
      <c r="B173" s="98"/>
      <c r="C173" s="99" t="s">
        <v>442</v>
      </c>
      <c r="D173" s="99"/>
      <c r="E173" s="99"/>
      <c r="F173" s="99"/>
      <c r="G173" s="99"/>
      <c r="H173" s="99"/>
      <c r="I173" s="69"/>
      <c r="J173" s="87">
        <f>SUM(AD51:AD156)</f>
        <v>84.56</v>
      </c>
      <c r="K173" s="87"/>
      <c r="L173" s="88">
        <f>SUM(AZ51:AZ156)</f>
        <v>4308</v>
      </c>
    </row>
    <row r="174" spans="1:12" ht="14.25" x14ac:dyDescent="0.2">
      <c r="A174" s="68"/>
      <c r="B174" s="98"/>
      <c r="C174" s="99" t="s">
        <v>443</v>
      </c>
      <c r="D174" s="99"/>
      <c r="E174" s="99"/>
      <c r="F174" s="99"/>
      <c r="G174" s="99"/>
      <c r="H174" s="99"/>
      <c r="I174" s="69"/>
      <c r="J174" s="87">
        <f>SUM(AE51:AE156)</f>
        <v>44.46</v>
      </c>
      <c r="K174" s="87"/>
      <c r="L174" s="88">
        <f>SUM(BA51:BA156)</f>
        <v>2265</v>
      </c>
    </row>
    <row r="175" spans="1:12" ht="14.25" x14ac:dyDescent="0.2">
      <c r="A175" s="68"/>
      <c r="B175" s="98"/>
      <c r="C175" s="99" t="s">
        <v>444</v>
      </c>
      <c r="D175" s="99"/>
      <c r="E175" s="99"/>
      <c r="F175" s="99"/>
      <c r="G175" s="99"/>
      <c r="H175" s="99"/>
      <c r="I175" s="69"/>
      <c r="J175" s="87">
        <f>J177+J178</f>
        <v>388940.65</v>
      </c>
      <c r="K175" s="87"/>
      <c r="L175" s="88">
        <f>L177+L178</f>
        <v>2621460</v>
      </c>
    </row>
    <row r="176" spans="1:12" ht="14.25" x14ac:dyDescent="0.2">
      <c r="A176" s="68"/>
      <c r="B176" s="98"/>
      <c r="C176" s="106" t="s">
        <v>429</v>
      </c>
      <c r="D176" s="99"/>
      <c r="E176" s="99"/>
      <c r="F176" s="99"/>
      <c r="G176" s="99"/>
      <c r="H176" s="99"/>
      <c r="I176" s="69"/>
      <c r="J176" s="87"/>
      <c r="K176" s="87"/>
      <c r="L176" s="88"/>
    </row>
    <row r="177" spans="1:12" ht="14.25" x14ac:dyDescent="0.2">
      <c r="A177" s="68"/>
      <c r="B177" s="98"/>
      <c r="C177" s="99" t="s">
        <v>445</v>
      </c>
      <c r="D177" s="99"/>
      <c r="E177" s="99"/>
      <c r="F177" s="99"/>
      <c r="G177" s="99"/>
      <c r="H177" s="99"/>
      <c r="I177" s="69"/>
      <c r="J177" s="87">
        <f>SUM(BJ51:BJ156)</f>
        <v>388940.65</v>
      </c>
      <c r="K177" s="87"/>
      <c r="L177" s="88">
        <f>SUM(BK51:BK156)</f>
        <v>2621460</v>
      </c>
    </row>
    <row r="178" spans="1:12" ht="14.25" hidden="1" x14ac:dyDescent="0.2">
      <c r="A178" s="68"/>
      <c r="B178" s="98"/>
      <c r="C178" s="99" t="s">
        <v>446</v>
      </c>
      <c r="D178" s="99"/>
      <c r="E178" s="99"/>
      <c r="F178" s="99"/>
      <c r="G178" s="99"/>
      <c r="H178" s="99"/>
      <c r="I178" s="69"/>
      <c r="J178" s="87">
        <f>SUM(AH51:AH156)</f>
        <v>0</v>
      </c>
      <c r="K178" s="87"/>
      <c r="L178" s="88">
        <f>SUM(BD51:BD156)</f>
        <v>0</v>
      </c>
    </row>
    <row r="179" spans="1:12" ht="14.25" hidden="1" x14ac:dyDescent="0.2">
      <c r="A179" s="68"/>
      <c r="B179" s="98"/>
      <c r="C179" s="99" t="s">
        <v>447</v>
      </c>
      <c r="D179" s="99"/>
      <c r="E179" s="99"/>
      <c r="F179" s="99"/>
      <c r="G179" s="99"/>
      <c r="H179" s="99"/>
      <c r="I179" s="69"/>
      <c r="J179" s="87">
        <f>SUM(BL51:BL156)</f>
        <v>0</v>
      </c>
      <c r="K179" s="87"/>
      <c r="L179" s="88"/>
    </row>
    <row r="180" spans="1:12" ht="14.25" hidden="1" x14ac:dyDescent="0.2">
      <c r="A180" s="68"/>
      <c r="B180" s="98"/>
      <c r="C180" s="99" t="s">
        <v>448</v>
      </c>
      <c r="D180" s="99"/>
      <c r="E180" s="99"/>
      <c r="F180" s="99"/>
      <c r="G180" s="99"/>
      <c r="H180" s="99"/>
      <c r="I180" s="69"/>
      <c r="J180" s="87">
        <f>SUM(BN51:BN156)</f>
        <v>0</v>
      </c>
      <c r="K180" s="87"/>
      <c r="L180" s="88">
        <f>SUM(BO51:BO156)</f>
        <v>0</v>
      </c>
    </row>
    <row r="181" spans="1:12" ht="15" x14ac:dyDescent="0.2">
      <c r="A181" s="100"/>
      <c r="B181" s="101"/>
      <c r="C181" s="102" t="s">
        <v>449</v>
      </c>
      <c r="D181" s="102"/>
      <c r="E181" s="102"/>
      <c r="F181" s="102"/>
      <c r="G181" s="102"/>
      <c r="H181" s="102"/>
      <c r="I181" s="103"/>
      <c r="J181" s="104">
        <f>J158+J173+J174+J175+J179+J180</f>
        <v>400033.87</v>
      </c>
      <c r="K181" s="104"/>
      <c r="L181" s="105">
        <f>L158+L173+L174+L175+L179+L180</f>
        <v>2736527</v>
      </c>
    </row>
    <row r="182" spans="1:12" ht="14.25" x14ac:dyDescent="0.2">
      <c r="A182" s="68"/>
      <c r="B182" s="98"/>
      <c r="C182" s="106" t="s">
        <v>450</v>
      </c>
      <c r="D182" s="99"/>
      <c r="E182" s="99"/>
      <c r="F182" s="99"/>
      <c r="G182" s="99"/>
      <c r="H182" s="99"/>
      <c r="I182" s="69"/>
      <c r="J182" s="87"/>
      <c r="K182" s="87"/>
      <c r="L182" s="88"/>
    </row>
    <row r="183" spans="1:12" ht="14.25" x14ac:dyDescent="0.2">
      <c r="A183" s="68"/>
      <c r="B183" s="98"/>
      <c r="C183" s="99" t="s">
        <v>451</v>
      </c>
      <c r="D183" s="99"/>
      <c r="E183" s="99"/>
      <c r="F183" s="99"/>
      <c r="G183" s="99"/>
      <c r="H183" s="99"/>
      <c r="I183" s="69"/>
      <c r="J183" s="87">
        <f>SUM(AB51:AB156)</f>
        <v>10344.82</v>
      </c>
      <c r="K183" s="87"/>
      <c r="L183" s="88">
        <f>SUM(AX51:AX156)</f>
        <v>99931</v>
      </c>
    </row>
    <row r="184" spans="1:12" ht="14.25" x14ac:dyDescent="0.2">
      <c r="A184" s="68"/>
      <c r="B184" s="98"/>
      <c r="C184" s="99" t="s">
        <v>452</v>
      </c>
      <c r="D184" s="99"/>
      <c r="E184" s="99"/>
      <c r="F184" s="99"/>
      <c r="G184" s="99"/>
      <c r="H184" s="99"/>
      <c r="I184" s="69"/>
      <c r="J184" s="87">
        <f>SUM(AC51:AC156)</f>
        <v>388940.65</v>
      </c>
      <c r="K184" s="87"/>
      <c r="L184" s="88">
        <f>SUM(AY51:AY156)</f>
        <v>2621460</v>
      </c>
    </row>
    <row r="185" spans="1:12" ht="14.25" x14ac:dyDescent="0.2">
      <c r="A185" s="68"/>
      <c r="B185" s="98"/>
      <c r="C185" s="99" t="s">
        <v>453</v>
      </c>
      <c r="D185" s="99"/>
      <c r="E185" s="99"/>
      <c r="F185" s="107"/>
      <c r="G185" s="108">
        <f>Source!P160</f>
        <v>8.4120000000000008</v>
      </c>
      <c r="H185" s="68"/>
      <c r="I185" s="68"/>
      <c r="J185" s="68"/>
      <c r="K185" s="68"/>
      <c r="L185" s="68"/>
    </row>
    <row r="186" spans="1:12" ht="14.25" x14ac:dyDescent="0.2">
      <c r="A186" s="68"/>
      <c r="B186" s="98"/>
      <c r="C186" s="99" t="s">
        <v>454</v>
      </c>
      <c r="D186" s="99"/>
      <c r="E186" s="99"/>
      <c r="F186" s="107"/>
      <c r="G186" s="108">
        <f>Source!P161</f>
        <v>0.46800000000000003</v>
      </c>
      <c r="H186" s="68"/>
      <c r="I186" s="68"/>
      <c r="J186" s="68"/>
      <c r="K186" s="68"/>
      <c r="L186" s="68"/>
    </row>
    <row r="189" spans="1:12" ht="15" x14ac:dyDescent="0.2">
      <c r="A189" s="117"/>
      <c r="B189" s="118"/>
      <c r="C189" s="119" t="s">
        <v>470</v>
      </c>
      <c r="D189" s="119"/>
      <c r="E189" s="119"/>
      <c r="F189" s="119"/>
      <c r="G189" s="119"/>
      <c r="H189" s="119"/>
      <c r="I189" s="120"/>
      <c r="J189" s="121"/>
      <c r="K189" s="121"/>
      <c r="L189" s="122"/>
    </row>
    <row r="191" spans="1:12" ht="15" hidden="1" x14ac:dyDescent="0.2">
      <c r="A191" s="100"/>
      <c r="B191" s="101"/>
      <c r="C191" s="102" t="s">
        <v>471</v>
      </c>
      <c r="D191" s="102"/>
      <c r="E191" s="102"/>
      <c r="F191" s="102"/>
      <c r="G191" s="102"/>
      <c r="H191" s="102"/>
      <c r="I191" s="103"/>
      <c r="J191" s="104">
        <f>J193+J208+J209</f>
        <v>0</v>
      </c>
      <c r="K191" s="104"/>
      <c r="L191" s="105">
        <f>L193+L208+L209</f>
        <v>0</v>
      </c>
    </row>
    <row r="192" spans="1:12" ht="14.25" hidden="1" x14ac:dyDescent="0.2">
      <c r="A192" s="68"/>
      <c r="B192" s="98"/>
      <c r="C192" s="106" t="s">
        <v>429</v>
      </c>
      <c r="D192" s="99"/>
      <c r="E192" s="99"/>
      <c r="F192" s="99"/>
      <c r="G192" s="99"/>
      <c r="H192" s="99"/>
      <c r="I192" s="69"/>
      <c r="J192" s="87"/>
      <c r="K192" s="87"/>
      <c r="L192" s="88"/>
    </row>
    <row r="193" spans="1:12" ht="14.25" hidden="1" x14ac:dyDescent="0.2">
      <c r="A193" s="68"/>
      <c r="B193" s="98"/>
      <c r="C193" s="99" t="s">
        <v>472</v>
      </c>
      <c r="D193" s="99"/>
      <c r="E193" s="99"/>
      <c r="F193" s="99"/>
      <c r="G193" s="99"/>
      <c r="H193" s="99"/>
      <c r="I193" s="69"/>
      <c r="J193" s="87">
        <f>J195+J196+J202+J206</f>
        <v>0</v>
      </c>
      <c r="K193" s="87"/>
      <c r="L193" s="88">
        <f>L195+L196+L202+L206</f>
        <v>0</v>
      </c>
    </row>
    <row r="194" spans="1:12" ht="14.25" hidden="1" x14ac:dyDescent="0.2">
      <c r="A194" s="68"/>
      <c r="B194" s="98"/>
      <c r="C194" s="106" t="s">
        <v>429</v>
      </c>
      <c r="D194" s="99"/>
      <c r="E194" s="99"/>
      <c r="F194" s="99"/>
      <c r="G194" s="99"/>
      <c r="H194" s="99"/>
      <c r="I194" s="69"/>
      <c r="J194" s="87"/>
      <c r="K194" s="87"/>
      <c r="L194" s="88"/>
    </row>
    <row r="195" spans="1:12" ht="14.25" hidden="1" x14ac:dyDescent="0.2">
      <c r="A195" s="68"/>
      <c r="B195" s="98"/>
      <c r="C195" s="99" t="s">
        <v>473</v>
      </c>
      <c r="D195" s="99"/>
      <c r="E195" s="99"/>
      <c r="F195" s="99"/>
      <c r="G195" s="99"/>
      <c r="H195" s="99"/>
      <c r="I195" s="69"/>
      <c r="J195" s="87">
        <f>SUMIF(CD50:CD187, 1, S50:S187)</f>
        <v>0</v>
      </c>
      <c r="K195" s="87"/>
      <c r="L195" s="88">
        <f>SUMIF(CD50:CD187, 1, AR50:AR187)</f>
        <v>0</v>
      </c>
    </row>
    <row r="196" spans="1:12" ht="14.25" hidden="1" x14ac:dyDescent="0.2">
      <c r="A196" s="68"/>
      <c r="B196" s="98"/>
      <c r="C196" s="99" t="s">
        <v>431</v>
      </c>
      <c r="D196" s="99"/>
      <c r="E196" s="99"/>
      <c r="F196" s="99"/>
      <c r="G196" s="99"/>
      <c r="H196" s="99"/>
      <c r="I196" s="69"/>
      <c r="J196" s="87">
        <f>J198+J201</f>
        <v>0</v>
      </c>
      <c r="K196" s="87"/>
      <c r="L196" s="88">
        <f>L198+L201</f>
        <v>0</v>
      </c>
    </row>
    <row r="197" spans="1:12" ht="14.25" hidden="1" x14ac:dyDescent="0.2">
      <c r="A197" s="68"/>
      <c r="B197" s="98"/>
      <c r="C197" s="106" t="s">
        <v>432</v>
      </c>
      <c r="D197" s="99"/>
      <c r="E197" s="99"/>
      <c r="F197" s="99"/>
      <c r="G197" s="99"/>
      <c r="H197" s="99"/>
      <c r="I197" s="69"/>
      <c r="J197" s="87"/>
      <c r="K197" s="87"/>
      <c r="L197" s="88"/>
    </row>
    <row r="198" spans="1:12" ht="14.25" hidden="1" x14ac:dyDescent="0.2">
      <c r="A198" s="68"/>
      <c r="B198" s="98"/>
      <c r="C198" s="99" t="s">
        <v>433</v>
      </c>
      <c r="D198" s="99"/>
      <c r="E198" s="99"/>
      <c r="F198" s="99"/>
      <c r="G198" s="99"/>
      <c r="H198" s="99"/>
      <c r="I198" s="69"/>
      <c r="J198" s="87">
        <f>SUMIF(CD50:CD187, 1, P50:P187)</f>
        <v>0</v>
      </c>
      <c r="K198" s="87"/>
      <c r="L198" s="88">
        <f>SUMIF(CD50:CD187, 1, AO50:AO187)</f>
        <v>0</v>
      </c>
    </row>
    <row r="199" spans="1:12" ht="14.25" hidden="1" x14ac:dyDescent="0.2">
      <c r="A199" s="68"/>
      <c r="B199" s="98"/>
      <c r="C199" s="106" t="s">
        <v>434</v>
      </c>
      <c r="D199" s="99"/>
      <c r="E199" s="99"/>
      <c r="F199" s="99"/>
      <c r="G199" s="99"/>
      <c r="H199" s="99"/>
      <c r="I199" s="69"/>
      <c r="J199" s="87"/>
      <c r="K199" s="87"/>
      <c r="L199" s="88"/>
    </row>
    <row r="200" spans="1:12" ht="14.25" hidden="1" x14ac:dyDescent="0.2">
      <c r="A200" s="68"/>
      <c r="B200" s="98"/>
      <c r="C200" s="99" t="s">
        <v>435</v>
      </c>
      <c r="D200" s="99"/>
      <c r="E200" s="99"/>
      <c r="F200" s="99"/>
      <c r="G200" s="99"/>
      <c r="H200" s="99"/>
      <c r="I200" s="69"/>
      <c r="J200" s="87">
        <f>SUMIF(CD50:CD187, 1, X50:X187)</f>
        <v>0</v>
      </c>
      <c r="K200" s="87"/>
      <c r="L200" s="88">
        <f>SUMIF(CD50:CD187, 1, AT50:AT187)</f>
        <v>0</v>
      </c>
    </row>
    <row r="201" spans="1:12" ht="14.25" hidden="1" x14ac:dyDescent="0.2">
      <c r="A201" s="68"/>
      <c r="B201" s="98"/>
      <c r="C201" s="99" t="s">
        <v>436</v>
      </c>
      <c r="D201" s="99"/>
      <c r="E201" s="99"/>
      <c r="F201" s="99"/>
      <c r="G201" s="99"/>
      <c r="H201" s="99"/>
      <c r="I201" s="69"/>
      <c r="J201" s="87">
        <f>SUMIF(CD50:CD187, 1, Z50:Z187)</f>
        <v>0</v>
      </c>
      <c r="K201" s="87"/>
      <c r="L201" s="88">
        <f>SUMIF(CD50:CD187, 1, AV50:AV187)</f>
        <v>0</v>
      </c>
    </row>
    <row r="202" spans="1:12" ht="14.25" hidden="1" x14ac:dyDescent="0.2">
      <c r="A202" s="68"/>
      <c r="B202" s="98"/>
      <c r="C202" s="99" t="s">
        <v>437</v>
      </c>
      <c r="D202" s="99"/>
      <c r="E202" s="99"/>
      <c r="F202" s="99"/>
      <c r="G202" s="99"/>
      <c r="H202" s="99"/>
      <c r="I202" s="69"/>
      <c r="J202" s="87">
        <f>J204+J205</f>
        <v>0</v>
      </c>
      <c r="K202" s="87"/>
      <c r="L202" s="88">
        <f>L204+L205</f>
        <v>0</v>
      </c>
    </row>
    <row r="203" spans="1:12" ht="14.25" hidden="1" x14ac:dyDescent="0.2">
      <c r="A203" s="68"/>
      <c r="B203" s="98"/>
      <c r="C203" s="106" t="s">
        <v>432</v>
      </c>
      <c r="D203" s="99"/>
      <c r="E203" s="99"/>
      <c r="F203" s="99"/>
      <c r="G203" s="99"/>
      <c r="H203" s="99"/>
      <c r="I203" s="69"/>
      <c r="J203" s="87"/>
      <c r="K203" s="87"/>
      <c r="L203" s="88"/>
    </row>
    <row r="204" spans="1:12" ht="14.25" hidden="1" x14ac:dyDescent="0.2">
      <c r="A204" s="68"/>
      <c r="B204" s="98"/>
      <c r="C204" s="99" t="s">
        <v>438</v>
      </c>
      <c r="D204" s="99"/>
      <c r="E204" s="99"/>
      <c r="F204" s="99"/>
      <c r="G204" s="99"/>
      <c r="H204" s="99"/>
      <c r="I204" s="69"/>
      <c r="J204" s="87">
        <f>SUMIF(CD50:CD187, 1, AA50:AA187)-SUMIF(CD50:CD187, 1, BJ50:BJ187)</f>
        <v>0</v>
      </c>
      <c r="K204" s="87"/>
      <c r="L204" s="88">
        <f>SUMIF(CD50:CD187, 1, AW50:AW187)-SUMIF(CD50:CD187, 1, BK50:BK187)</f>
        <v>0</v>
      </c>
    </row>
    <row r="205" spans="1:12" ht="14.25" hidden="1" x14ac:dyDescent="0.2">
      <c r="A205" s="68"/>
      <c r="B205" s="98"/>
      <c r="C205" s="99" t="s">
        <v>439</v>
      </c>
      <c r="D205" s="99"/>
      <c r="E205" s="99"/>
      <c r="F205" s="99"/>
      <c r="G205" s="99"/>
      <c r="H205" s="99"/>
      <c r="I205" s="69"/>
      <c r="J205" s="87">
        <f>SUMIF(CD50:CD187, 1, AG50:AG187)</f>
        <v>0</v>
      </c>
      <c r="K205" s="87"/>
      <c r="L205" s="88">
        <f>SUMIF(CD50:CD187, 1, BC50:BC187)</f>
        <v>0</v>
      </c>
    </row>
    <row r="206" spans="1:12" ht="14.25" hidden="1" x14ac:dyDescent="0.2">
      <c r="A206" s="68"/>
      <c r="B206" s="98"/>
      <c r="C206" s="99" t="s">
        <v>440</v>
      </c>
      <c r="D206" s="99"/>
      <c r="E206" s="99"/>
      <c r="F206" s="99"/>
      <c r="G206" s="99"/>
      <c r="H206" s="99"/>
      <c r="I206" s="69"/>
      <c r="J206" s="87">
        <f>SUMIF(CD50:CD187, 1, AF50:AF187)</f>
        <v>0</v>
      </c>
      <c r="K206" s="87"/>
      <c r="L206" s="88">
        <f>SUMIF(CD50:CD187, 1, BB50:BB187)</f>
        <v>0</v>
      </c>
    </row>
    <row r="207" spans="1:12" ht="14.25" hidden="1" x14ac:dyDescent="0.2">
      <c r="A207" s="68"/>
      <c r="B207" s="98"/>
      <c r="C207" s="99" t="s">
        <v>474</v>
      </c>
      <c r="D207" s="99"/>
      <c r="E207" s="99"/>
      <c r="F207" s="99"/>
      <c r="G207" s="99"/>
      <c r="H207" s="99"/>
      <c r="I207" s="69"/>
      <c r="J207" s="87">
        <f>SUMIF(CD50:CD187, 1, S50:S187)+SUMIF(CD50:CD187, 1, X50:X187)+SUMIF(CD50:CD187, 1, Z50:Z187)</f>
        <v>0</v>
      </c>
      <c r="K207" s="87"/>
      <c r="L207" s="88">
        <f>SUMIF(CD50:CD187, 1, AR50:AR187)+SUMIF(CD50:CD187, 1, AT50:AT187)+SUMIF(CD50:CD187, 1, AV50:AV187)</f>
        <v>0</v>
      </c>
    </row>
    <row r="208" spans="1:12" ht="14.25" hidden="1" x14ac:dyDescent="0.2">
      <c r="A208" s="68"/>
      <c r="B208" s="98"/>
      <c r="C208" s="99" t="s">
        <v>475</v>
      </c>
      <c r="D208" s="99"/>
      <c r="E208" s="99"/>
      <c r="F208" s="99"/>
      <c r="G208" s="99"/>
      <c r="H208" s="99"/>
      <c r="I208" s="69"/>
      <c r="J208" s="87">
        <f>SUMIF(CD50:CD187, 1, AD50:AD187)</f>
        <v>0</v>
      </c>
      <c r="K208" s="87"/>
      <c r="L208" s="88">
        <f>SUMIF(CD50:CD187, 1, AZ50:AZ187)</f>
        <v>0</v>
      </c>
    </row>
    <row r="209" spans="1:12" ht="14.25" hidden="1" x14ac:dyDescent="0.2">
      <c r="A209" s="68"/>
      <c r="B209" s="98"/>
      <c r="C209" s="99" t="s">
        <v>476</v>
      </c>
      <c r="D209" s="99"/>
      <c r="E209" s="99"/>
      <c r="F209" s="99"/>
      <c r="G209" s="99"/>
      <c r="H209" s="99"/>
      <c r="I209" s="69"/>
      <c r="J209" s="87">
        <f>SUMIF(CD50:CD187, 1, AE50:AE187)</f>
        <v>0</v>
      </c>
      <c r="K209" s="87"/>
      <c r="L209" s="88">
        <f>SUMIF(CD50:CD187, 1, BA50:BA187)</f>
        <v>0</v>
      </c>
    </row>
    <row r="211" spans="1:12" ht="15" x14ac:dyDescent="0.2">
      <c r="A211" s="100"/>
      <c r="B211" s="101"/>
      <c r="C211" s="102" t="s">
        <v>477</v>
      </c>
      <c r="D211" s="102"/>
      <c r="E211" s="102"/>
      <c r="F211" s="102"/>
      <c r="G211" s="102"/>
      <c r="H211" s="102"/>
      <c r="I211" s="103"/>
      <c r="J211" s="104">
        <f>J213+J228+J229</f>
        <v>11093.219999999996</v>
      </c>
      <c r="K211" s="104"/>
      <c r="L211" s="105">
        <f>L213+L228+L229</f>
        <v>115067</v>
      </c>
    </row>
    <row r="212" spans="1:12" ht="14.25" x14ac:dyDescent="0.2">
      <c r="A212" s="68"/>
      <c r="B212" s="98"/>
      <c r="C212" s="106" t="s">
        <v>429</v>
      </c>
      <c r="D212" s="99"/>
      <c r="E212" s="99"/>
      <c r="F212" s="99"/>
      <c r="G212" s="99"/>
      <c r="H212" s="99"/>
      <c r="I212" s="69"/>
      <c r="J212" s="87"/>
      <c r="K212" s="87"/>
      <c r="L212" s="88"/>
    </row>
    <row r="213" spans="1:12" ht="14.25" x14ac:dyDescent="0.2">
      <c r="A213" s="68"/>
      <c r="B213" s="98"/>
      <c r="C213" s="99" t="s">
        <v>472</v>
      </c>
      <c r="D213" s="99"/>
      <c r="E213" s="99"/>
      <c r="F213" s="99"/>
      <c r="G213" s="99"/>
      <c r="H213" s="99"/>
      <c r="I213" s="69"/>
      <c r="J213" s="87">
        <f>J215+J216+J222+J226</f>
        <v>10964.199999999997</v>
      </c>
      <c r="K213" s="87"/>
      <c r="L213" s="88">
        <f>L215+L216+L222+L226</f>
        <v>108494</v>
      </c>
    </row>
    <row r="214" spans="1:12" ht="14.25" x14ac:dyDescent="0.2">
      <c r="A214" s="68"/>
      <c r="B214" s="98"/>
      <c r="C214" s="106" t="s">
        <v>429</v>
      </c>
      <c r="D214" s="99"/>
      <c r="E214" s="99"/>
      <c r="F214" s="99"/>
      <c r="G214" s="99"/>
      <c r="H214" s="99"/>
      <c r="I214" s="69"/>
      <c r="J214" s="87"/>
      <c r="K214" s="87"/>
      <c r="L214" s="88"/>
    </row>
    <row r="215" spans="1:12" ht="14.25" x14ac:dyDescent="0.2">
      <c r="A215" s="68"/>
      <c r="B215" s="98"/>
      <c r="C215" s="99" t="s">
        <v>473</v>
      </c>
      <c r="D215" s="99"/>
      <c r="E215" s="99"/>
      <c r="F215" s="99"/>
      <c r="G215" s="99"/>
      <c r="H215" s="99"/>
      <c r="I215" s="69"/>
      <c r="J215" s="87">
        <f>SUMIF(CD50:CD209, 2, S50:S209)</f>
        <v>81.77000000000001</v>
      </c>
      <c r="K215" s="87"/>
      <c r="L215" s="88">
        <f>SUMIF(CD50:CD209, 2, AR50:AR209)</f>
        <v>4165</v>
      </c>
    </row>
    <row r="216" spans="1:12" ht="14.25" x14ac:dyDescent="0.2">
      <c r="A216" s="68"/>
      <c r="B216" s="98"/>
      <c r="C216" s="99" t="s">
        <v>431</v>
      </c>
      <c r="D216" s="99"/>
      <c r="E216" s="99"/>
      <c r="F216" s="99"/>
      <c r="G216" s="99"/>
      <c r="H216" s="99"/>
      <c r="I216" s="69"/>
      <c r="J216" s="87">
        <f>J218+J221</f>
        <v>73.11</v>
      </c>
      <c r="K216" s="87"/>
      <c r="L216" s="88">
        <f>L218+L221</f>
        <v>1064</v>
      </c>
    </row>
    <row r="217" spans="1:12" ht="14.25" x14ac:dyDescent="0.2">
      <c r="A217" s="68"/>
      <c r="B217" s="98"/>
      <c r="C217" s="106" t="s">
        <v>432</v>
      </c>
      <c r="D217" s="99"/>
      <c r="E217" s="99"/>
      <c r="F217" s="99"/>
      <c r="G217" s="99"/>
      <c r="H217" s="99"/>
      <c r="I217" s="69"/>
      <c r="J217" s="87"/>
      <c r="K217" s="87"/>
      <c r="L217" s="88"/>
    </row>
    <row r="218" spans="1:12" ht="14.25" x14ac:dyDescent="0.2">
      <c r="A218" s="68"/>
      <c r="B218" s="98"/>
      <c r="C218" s="99" t="s">
        <v>433</v>
      </c>
      <c r="D218" s="99"/>
      <c r="E218" s="99"/>
      <c r="F218" s="99"/>
      <c r="G218" s="99"/>
      <c r="H218" s="99"/>
      <c r="I218" s="69"/>
      <c r="J218" s="87">
        <f>SUMIF(CD50:CD209, 2, P50:P209)</f>
        <v>73.11</v>
      </c>
      <c r="K218" s="87"/>
      <c r="L218" s="88">
        <f>SUMIF(CD50:CD209, 2, AO50:AO209)</f>
        <v>1064</v>
      </c>
    </row>
    <row r="219" spans="1:12" ht="14.25" x14ac:dyDescent="0.2">
      <c r="A219" s="68"/>
      <c r="B219" s="98"/>
      <c r="C219" s="106" t="s">
        <v>434</v>
      </c>
      <c r="D219" s="99"/>
      <c r="E219" s="99"/>
      <c r="F219" s="99"/>
      <c r="G219" s="99"/>
      <c r="H219" s="99"/>
      <c r="I219" s="69"/>
      <c r="J219" s="87"/>
      <c r="K219" s="87"/>
      <c r="L219" s="88"/>
    </row>
    <row r="220" spans="1:12" ht="14.25" x14ac:dyDescent="0.2">
      <c r="A220" s="68"/>
      <c r="B220" s="98"/>
      <c r="C220" s="99" t="s">
        <v>435</v>
      </c>
      <c r="D220" s="99"/>
      <c r="E220" s="99"/>
      <c r="F220" s="99"/>
      <c r="G220" s="99"/>
      <c r="H220" s="99"/>
      <c r="I220" s="69"/>
      <c r="J220" s="87">
        <f>SUMIF(CD50:CD209, 2, X50:X209)</f>
        <v>5.41</v>
      </c>
      <c r="K220" s="87"/>
      <c r="L220" s="88">
        <f>SUMIF(CD50:CD209, 2, AT50:AT209)</f>
        <v>276</v>
      </c>
    </row>
    <row r="221" spans="1:12" ht="14.25" hidden="1" x14ac:dyDescent="0.2">
      <c r="A221" s="68"/>
      <c r="B221" s="98"/>
      <c r="C221" s="99" t="s">
        <v>436</v>
      </c>
      <c r="D221" s="99"/>
      <c r="E221" s="99"/>
      <c r="F221" s="99"/>
      <c r="G221" s="99"/>
      <c r="H221" s="99"/>
      <c r="I221" s="69"/>
      <c r="J221" s="87">
        <f>SUMIF(CD50:CD209, 2, Z50:Z209)</f>
        <v>0</v>
      </c>
      <c r="K221" s="87"/>
      <c r="L221" s="88">
        <f>SUMIF(CD50:CD209, 2, AV50:AV209)</f>
        <v>0</v>
      </c>
    </row>
    <row r="222" spans="1:12" ht="14.25" x14ac:dyDescent="0.2">
      <c r="A222" s="68"/>
      <c r="B222" s="98"/>
      <c r="C222" s="99" t="s">
        <v>437</v>
      </c>
      <c r="D222" s="99"/>
      <c r="E222" s="99"/>
      <c r="F222" s="99"/>
      <c r="G222" s="99"/>
      <c r="H222" s="99"/>
      <c r="I222" s="69"/>
      <c r="J222" s="87">
        <f>J224+J225</f>
        <v>10809.319999999998</v>
      </c>
      <c r="K222" s="87"/>
      <c r="L222" s="88">
        <f>L224+L225</f>
        <v>103265</v>
      </c>
    </row>
    <row r="223" spans="1:12" ht="14.25" x14ac:dyDescent="0.2">
      <c r="A223" s="68"/>
      <c r="B223" s="98"/>
      <c r="C223" s="106" t="s">
        <v>432</v>
      </c>
      <c r="D223" s="99"/>
      <c r="E223" s="99"/>
      <c r="F223" s="99"/>
      <c r="G223" s="99"/>
      <c r="H223" s="99"/>
      <c r="I223" s="69"/>
      <c r="J223" s="87"/>
      <c r="K223" s="87"/>
      <c r="L223" s="88"/>
    </row>
    <row r="224" spans="1:12" ht="14.25" x14ac:dyDescent="0.2">
      <c r="A224" s="68"/>
      <c r="B224" s="98"/>
      <c r="C224" s="99" t="s">
        <v>438</v>
      </c>
      <c r="D224" s="99"/>
      <c r="E224" s="99"/>
      <c r="F224" s="99"/>
      <c r="G224" s="99"/>
      <c r="H224" s="99"/>
      <c r="I224" s="69"/>
      <c r="J224" s="87">
        <f>SUMIF(CD50:CD209, 2, AA50:AA209)-SUMIF(CD50:CD209, 2, BJ50:BJ209)</f>
        <v>10809.319999999998</v>
      </c>
      <c r="K224" s="87"/>
      <c r="L224" s="88">
        <f>SUMIF(CD50:CD209, 2, AW50:AW209)-SUMIF(CD50:CD209, 2, BK50:BK209)</f>
        <v>103265</v>
      </c>
    </row>
    <row r="225" spans="1:12" ht="14.25" hidden="1" x14ac:dyDescent="0.2">
      <c r="A225" s="68"/>
      <c r="B225" s="98"/>
      <c r="C225" s="99" t="s">
        <v>439</v>
      </c>
      <c r="D225" s="99"/>
      <c r="E225" s="99"/>
      <c r="F225" s="99"/>
      <c r="G225" s="99"/>
      <c r="H225" s="99"/>
      <c r="I225" s="69"/>
      <c r="J225" s="87">
        <f>SUMIF(CD50:CD209, 2, AG50:AG209)</f>
        <v>0</v>
      </c>
      <c r="K225" s="87"/>
      <c r="L225" s="88">
        <f>SUMIF(CD50:CD209, 2, BC50:BC209)</f>
        <v>0</v>
      </c>
    </row>
    <row r="226" spans="1:12" ht="14.25" hidden="1" x14ac:dyDescent="0.2">
      <c r="A226" s="68"/>
      <c r="B226" s="98"/>
      <c r="C226" s="99" t="s">
        <v>440</v>
      </c>
      <c r="D226" s="99"/>
      <c r="E226" s="99"/>
      <c r="F226" s="99"/>
      <c r="G226" s="99"/>
      <c r="H226" s="99"/>
      <c r="I226" s="69"/>
      <c r="J226" s="87">
        <f>SUMIF(CD50:CD209, 2, AF50:AF209)</f>
        <v>0</v>
      </c>
      <c r="K226" s="87"/>
      <c r="L226" s="88">
        <f>SUMIF(CD50:CD209, 2, BB50:BB209)</f>
        <v>0</v>
      </c>
    </row>
    <row r="227" spans="1:12" ht="14.25" x14ac:dyDescent="0.2">
      <c r="A227" s="68"/>
      <c r="B227" s="98"/>
      <c r="C227" s="99" t="s">
        <v>474</v>
      </c>
      <c r="D227" s="99"/>
      <c r="E227" s="99"/>
      <c r="F227" s="99"/>
      <c r="G227" s="99"/>
      <c r="H227" s="99"/>
      <c r="I227" s="69"/>
      <c r="J227" s="87">
        <f>SUMIF(CD50:CD209, 2, S50:S209)+SUMIF(CD50:CD209, 2, X50:X209)+SUMIF(CD50:CD209, 2, Z50:Z209)</f>
        <v>87.18</v>
      </c>
      <c r="K227" s="87"/>
      <c r="L227" s="88">
        <f>SUMIF(CD50:CD209, 2, AR50:AR209)+SUMIF(CD50:CD209, 2, AT50:AT209)+SUMIF(CD50:CD209, 2, AV50:AV209)</f>
        <v>4441</v>
      </c>
    </row>
    <row r="228" spans="1:12" ht="14.25" x14ac:dyDescent="0.2">
      <c r="A228" s="68"/>
      <c r="B228" s="98"/>
      <c r="C228" s="99" t="s">
        <v>475</v>
      </c>
      <c r="D228" s="99"/>
      <c r="E228" s="99"/>
      <c r="F228" s="99"/>
      <c r="G228" s="99"/>
      <c r="H228" s="99"/>
      <c r="I228" s="69"/>
      <c r="J228" s="87">
        <f>SUMIF(CD50:CD209, 2, AD50:AD209)</f>
        <v>84.56</v>
      </c>
      <c r="K228" s="87"/>
      <c r="L228" s="88">
        <f>SUMIF(CD50:CD209, 2, AZ50:AZ209)</f>
        <v>4308</v>
      </c>
    </row>
    <row r="229" spans="1:12" ht="14.25" x14ac:dyDescent="0.2">
      <c r="A229" s="68"/>
      <c r="B229" s="98"/>
      <c r="C229" s="99" t="s">
        <v>476</v>
      </c>
      <c r="D229" s="99"/>
      <c r="E229" s="99"/>
      <c r="F229" s="99"/>
      <c r="G229" s="99"/>
      <c r="H229" s="99"/>
      <c r="I229" s="69"/>
      <c r="J229" s="87">
        <f>SUMIF(CD50:CD209, 2, AE50:AE209)</f>
        <v>44.46</v>
      </c>
      <c r="K229" s="87"/>
      <c r="L229" s="88">
        <f>SUMIF(CD50:CD209, 2, BA50:BA209)</f>
        <v>2265</v>
      </c>
    </row>
    <row r="231" spans="1:12" ht="15" x14ac:dyDescent="0.2">
      <c r="A231" s="100"/>
      <c r="B231" s="101"/>
      <c r="C231" s="102" t="s">
        <v>478</v>
      </c>
      <c r="D231" s="102"/>
      <c r="E231" s="102"/>
      <c r="F231" s="102"/>
      <c r="G231" s="102"/>
      <c r="H231" s="102"/>
      <c r="I231" s="103"/>
      <c r="J231" s="104">
        <f>J233+J234</f>
        <v>388940.65</v>
      </c>
      <c r="K231" s="104"/>
      <c r="L231" s="105">
        <f>L233+L234</f>
        <v>2621460</v>
      </c>
    </row>
    <row r="232" spans="1:12" ht="14.25" x14ac:dyDescent="0.2">
      <c r="A232" s="68"/>
      <c r="B232" s="98"/>
      <c r="C232" s="106" t="s">
        <v>429</v>
      </c>
      <c r="D232" s="99"/>
      <c r="E232" s="99"/>
      <c r="F232" s="99"/>
      <c r="G232" s="99"/>
      <c r="H232" s="99"/>
      <c r="I232" s="69"/>
      <c r="J232" s="87"/>
      <c r="K232" s="87"/>
      <c r="L232" s="88"/>
    </row>
    <row r="233" spans="1:12" ht="14.25" x14ac:dyDescent="0.2">
      <c r="A233" s="68"/>
      <c r="B233" s="98"/>
      <c r="C233" s="99" t="s">
        <v>445</v>
      </c>
      <c r="D233" s="99"/>
      <c r="E233" s="99"/>
      <c r="F233" s="99"/>
      <c r="G233" s="99"/>
      <c r="H233" s="99"/>
      <c r="I233" s="69"/>
      <c r="J233" s="87">
        <f>SUMIF(CD50:CD229, 3, BJ50:BJ229)</f>
        <v>388940.65</v>
      </c>
      <c r="K233" s="87"/>
      <c r="L233" s="88">
        <f>SUMIF(CD50:CD229, 3, BK50:BK229)</f>
        <v>2621460</v>
      </c>
    </row>
    <row r="234" spans="1:12" ht="14.25" hidden="1" x14ac:dyDescent="0.2">
      <c r="A234" s="68"/>
      <c r="B234" s="98"/>
      <c r="C234" s="99" t="s">
        <v>446</v>
      </c>
      <c r="D234" s="99"/>
      <c r="E234" s="99"/>
      <c r="F234" s="99"/>
      <c r="G234" s="99"/>
      <c r="H234" s="99"/>
      <c r="I234" s="69"/>
      <c r="J234" s="87">
        <f>SUMIF(CD50:CD229, 3, AH50:AH229)</f>
        <v>0</v>
      </c>
      <c r="K234" s="87"/>
      <c r="L234" s="88">
        <f>SUMIF(CD50:CD229, 3, BD50:BD229)</f>
        <v>0</v>
      </c>
    </row>
    <row r="235" spans="1:12" hidden="1" x14ac:dyDescent="0.2"/>
    <row r="236" spans="1:12" ht="15" hidden="1" x14ac:dyDescent="0.2">
      <c r="A236" s="100"/>
      <c r="B236" s="101"/>
      <c r="C236" s="102" t="s">
        <v>479</v>
      </c>
      <c r="D236" s="102"/>
      <c r="E236" s="102"/>
      <c r="F236" s="102"/>
      <c r="G236" s="102"/>
      <c r="H236" s="102"/>
      <c r="I236" s="103"/>
      <c r="J236" s="104">
        <f>J242+J257+J258+J238+J239</f>
        <v>0</v>
      </c>
      <c r="K236" s="104"/>
      <c r="L236" s="105">
        <f>L242+L257+L258+L238+L239</f>
        <v>0</v>
      </c>
    </row>
    <row r="237" spans="1:12" ht="14.25" hidden="1" x14ac:dyDescent="0.2">
      <c r="A237" s="68"/>
      <c r="B237" s="98"/>
      <c r="C237" s="106" t="s">
        <v>429</v>
      </c>
      <c r="D237" s="99"/>
      <c r="E237" s="99"/>
      <c r="F237" s="99"/>
      <c r="G237" s="99"/>
      <c r="H237" s="99"/>
      <c r="I237" s="69"/>
      <c r="J237" s="87"/>
      <c r="K237" s="87"/>
      <c r="L237" s="88"/>
    </row>
    <row r="238" spans="1:12" ht="14.25" hidden="1" x14ac:dyDescent="0.2">
      <c r="A238" s="68"/>
      <c r="B238" s="98"/>
      <c r="C238" s="99" t="s">
        <v>480</v>
      </c>
      <c r="D238" s="99"/>
      <c r="E238" s="99"/>
      <c r="F238" s="99"/>
      <c r="G238" s="99"/>
      <c r="H238" s="99"/>
      <c r="I238" s="69"/>
      <c r="J238" s="87">
        <f>SUM(BL50:BL234)</f>
        <v>0</v>
      </c>
      <c r="K238" s="87"/>
      <c r="L238" s="88"/>
    </row>
    <row r="239" spans="1:12" ht="14.25" hidden="1" x14ac:dyDescent="0.2">
      <c r="A239" s="68"/>
      <c r="B239" s="98"/>
      <c r="C239" s="99" t="s">
        <v>481</v>
      </c>
      <c r="D239" s="99"/>
      <c r="E239" s="99"/>
      <c r="F239" s="99"/>
      <c r="G239" s="99"/>
      <c r="H239" s="99"/>
      <c r="I239" s="69"/>
      <c r="J239" s="87">
        <f>SUM(BN50:BN234)</f>
        <v>0</v>
      </c>
      <c r="K239" s="87"/>
      <c r="L239" s="88">
        <f>SUM(BO50:BO234)</f>
        <v>0</v>
      </c>
    </row>
    <row r="240" spans="1:12" ht="14.25" hidden="1" x14ac:dyDescent="0.2">
      <c r="A240" s="68"/>
      <c r="B240" s="98"/>
      <c r="C240" s="99" t="s">
        <v>482</v>
      </c>
      <c r="D240" s="99"/>
      <c r="E240" s="99"/>
      <c r="F240" s="99"/>
      <c r="G240" s="99"/>
      <c r="H240" s="99"/>
      <c r="I240" s="69"/>
      <c r="J240" s="87">
        <f>J242+J257+J258</f>
        <v>0</v>
      </c>
      <c r="K240" s="87"/>
      <c r="L240" s="88">
        <f>L242+L257+L258</f>
        <v>0</v>
      </c>
    </row>
    <row r="241" spans="1:12" ht="14.25" hidden="1" x14ac:dyDescent="0.2">
      <c r="A241" s="68"/>
      <c r="B241" s="98"/>
      <c r="C241" s="106" t="s">
        <v>429</v>
      </c>
      <c r="D241" s="99"/>
      <c r="E241" s="99"/>
      <c r="F241" s="99"/>
      <c r="G241" s="99"/>
      <c r="H241" s="99"/>
      <c r="I241" s="69"/>
      <c r="J241" s="87"/>
      <c r="K241" s="87"/>
      <c r="L241" s="88"/>
    </row>
    <row r="242" spans="1:12" ht="14.25" hidden="1" x14ac:dyDescent="0.2">
      <c r="A242" s="68"/>
      <c r="B242" s="98"/>
      <c r="C242" s="99" t="s">
        <v>472</v>
      </c>
      <c r="D242" s="99"/>
      <c r="E242" s="99"/>
      <c r="F242" s="99"/>
      <c r="G242" s="99"/>
      <c r="H242" s="99"/>
      <c r="I242" s="69"/>
      <c r="J242" s="87">
        <f>J244+J245+J251+J255</f>
        <v>0</v>
      </c>
      <c r="K242" s="87"/>
      <c r="L242" s="88">
        <f>L244+L245+L251+L255</f>
        <v>0</v>
      </c>
    </row>
    <row r="243" spans="1:12" ht="14.25" hidden="1" x14ac:dyDescent="0.2">
      <c r="A243" s="68"/>
      <c r="B243" s="98"/>
      <c r="C243" s="106" t="s">
        <v>429</v>
      </c>
      <c r="D243" s="99"/>
      <c r="E243" s="99"/>
      <c r="F243" s="99"/>
      <c r="G243" s="99"/>
      <c r="H243" s="99"/>
      <c r="I243" s="69"/>
      <c r="J243" s="87"/>
      <c r="K243" s="87"/>
      <c r="L243" s="88"/>
    </row>
    <row r="244" spans="1:12" ht="14.25" hidden="1" x14ac:dyDescent="0.2">
      <c r="A244" s="68"/>
      <c r="B244" s="98"/>
      <c r="C244" s="99" t="s">
        <v>473</v>
      </c>
      <c r="D244" s="99"/>
      <c r="E244" s="99"/>
      <c r="F244" s="99"/>
      <c r="G244" s="99"/>
      <c r="H244" s="99"/>
      <c r="I244" s="69"/>
      <c r="J244" s="87">
        <f>SUMIF(CD50:CD234, 4, S50:S234)</f>
        <v>0</v>
      </c>
      <c r="K244" s="87"/>
      <c r="L244" s="88">
        <f>SUMIF(CD50:CD234, 4, AR50:AR234)</f>
        <v>0</v>
      </c>
    </row>
    <row r="245" spans="1:12" ht="14.25" hidden="1" x14ac:dyDescent="0.2">
      <c r="A245" s="68"/>
      <c r="B245" s="98"/>
      <c r="C245" s="99" t="s">
        <v>431</v>
      </c>
      <c r="D245" s="99"/>
      <c r="E245" s="99"/>
      <c r="F245" s="99"/>
      <c r="G245" s="99"/>
      <c r="H245" s="99"/>
      <c r="I245" s="69"/>
      <c r="J245" s="87">
        <f>J247+J250</f>
        <v>0</v>
      </c>
      <c r="K245" s="87"/>
      <c r="L245" s="88">
        <f>L247+L250</f>
        <v>0</v>
      </c>
    </row>
    <row r="246" spans="1:12" ht="14.25" hidden="1" x14ac:dyDescent="0.2">
      <c r="A246" s="68"/>
      <c r="B246" s="98"/>
      <c r="C246" s="106" t="s">
        <v>432</v>
      </c>
      <c r="D246" s="99"/>
      <c r="E246" s="99"/>
      <c r="F246" s="99"/>
      <c r="G246" s="99"/>
      <c r="H246" s="99"/>
      <c r="I246" s="69"/>
      <c r="J246" s="87"/>
      <c r="K246" s="87"/>
      <c r="L246" s="88"/>
    </row>
    <row r="247" spans="1:12" ht="14.25" hidden="1" x14ac:dyDescent="0.2">
      <c r="A247" s="68"/>
      <c r="B247" s="98"/>
      <c r="C247" s="99" t="s">
        <v>433</v>
      </c>
      <c r="D247" s="99"/>
      <c r="E247" s="99"/>
      <c r="F247" s="99"/>
      <c r="G247" s="99"/>
      <c r="H247" s="99"/>
      <c r="I247" s="69"/>
      <c r="J247" s="87">
        <f>SUMIF(CD50:CD234, 4, P50:P234)</f>
        <v>0</v>
      </c>
      <c r="K247" s="87"/>
      <c r="L247" s="88">
        <f>SUMIF(CD50:CD234, 4, AO50:AO234)</f>
        <v>0</v>
      </c>
    </row>
    <row r="248" spans="1:12" ht="14.25" hidden="1" x14ac:dyDescent="0.2">
      <c r="A248" s="68"/>
      <c r="B248" s="98"/>
      <c r="C248" s="106" t="s">
        <v>434</v>
      </c>
      <c r="D248" s="99"/>
      <c r="E248" s="99"/>
      <c r="F248" s="99"/>
      <c r="G248" s="99"/>
      <c r="H248" s="99"/>
      <c r="I248" s="69"/>
      <c r="J248" s="87"/>
      <c r="K248" s="87"/>
      <c r="L248" s="88"/>
    </row>
    <row r="249" spans="1:12" ht="14.25" hidden="1" x14ac:dyDescent="0.2">
      <c r="A249" s="68"/>
      <c r="B249" s="98"/>
      <c r="C249" s="99" t="s">
        <v>435</v>
      </c>
      <c r="D249" s="99"/>
      <c r="E249" s="99"/>
      <c r="F249" s="99"/>
      <c r="G249" s="99"/>
      <c r="H249" s="99"/>
      <c r="I249" s="69"/>
      <c r="J249" s="87">
        <f>SUMIF(CD50:CD234, 4, X50:X234)</f>
        <v>0</v>
      </c>
      <c r="K249" s="87"/>
      <c r="L249" s="88">
        <f>SUMIF(CD50:CD234, 4, AT50:AT234)</f>
        <v>0</v>
      </c>
    </row>
    <row r="250" spans="1:12" ht="14.25" hidden="1" x14ac:dyDescent="0.2">
      <c r="A250" s="68"/>
      <c r="B250" s="98"/>
      <c r="C250" s="99" t="s">
        <v>436</v>
      </c>
      <c r="D250" s="99"/>
      <c r="E250" s="99"/>
      <c r="F250" s="99"/>
      <c r="G250" s="99"/>
      <c r="H250" s="99"/>
      <c r="I250" s="69"/>
      <c r="J250" s="87">
        <f>SUMIF(CD50:CD234, 4, Z50:Z234)</f>
        <v>0</v>
      </c>
      <c r="K250" s="87"/>
      <c r="L250" s="88">
        <f>SUMIF(CD50:CD234, 4, AV50:AV234)</f>
        <v>0</v>
      </c>
    </row>
    <row r="251" spans="1:12" ht="14.25" hidden="1" x14ac:dyDescent="0.2">
      <c r="A251" s="68"/>
      <c r="B251" s="98"/>
      <c r="C251" s="99" t="s">
        <v>437</v>
      </c>
      <c r="D251" s="99"/>
      <c r="E251" s="99"/>
      <c r="F251" s="99"/>
      <c r="G251" s="99"/>
      <c r="H251" s="99"/>
      <c r="I251" s="69"/>
      <c r="J251" s="87">
        <f>J253+J254</f>
        <v>0</v>
      </c>
      <c r="K251" s="87"/>
      <c r="L251" s="88">
        <f>L253+L254</f>
        <v>0</v>
      </c>
    </row>
    <row r="252" spans="1:12" ht="14.25" hidden="1" x14ac:dyDescent="0.2">
      <c r="A252" s="68"/>
      <c r="B252" s="98"/>
      <c r="C252" s="106" t="s">
        <v>432</v>
      </c>
      <c r="D252" s="99"/>
      <c r="E252" s="99"/>
      <c r="F252" s="99"/>
      <c r="G252" s="99"/>
      <c r="H252" s="99"/>
      <c r="I252" s="69"/>
      <c r="J252" s="87"/>
      <c r="K252" s="87"/>
      <c r="L252" s="88"/>
    </row>
    <row r="253" spans="1:12" ht="14.25" hidden="1" x14ac:dyDescent="0.2">
      <c r="A253" s="68"/>
      <c r="B253" s="98"/>
      <c r="C253" s="99" t="s">
        <v>438</v>
      </c>
      <c r="D253" s="99"/>
      <c r="E253" s="99"/>
      <c r="F253" s="99"/>
      <c r="G253" s="99"/>
      <c r="H253" s="99"/>
      <c r="I253" s="69"/>
      <c r="J253" s="87">
        <f>SUMIF(CD50:CD234, 4, AA50:AA234)-SUMIF(CD50:CD234, 4, BJ50:BJ234)</f>
        <v>0</v>
      </c>
      <c r="K253" s="87"/>
      <c r="L253" s="88">
        <f>SUMIF(CD50:CD234, 4, AW50:AW234)-SUMIF(CD50:CD234, 4, BK50:BK234)</f>
        <v>0</v>
      </c>
    </row>
    <row r="254" spans="1:12" ht="14.25" hidden="1" x14ac:dyDescent="0.2">
      <c r="A254" s="68"/>
      <c r="B254" s="98"/>
      <c r="C254" s="99" t="s">
        <v>439</v>
      </c>
      <c r="D254" s="99"/>
      <c r="E254" s="99"/>
      <c r="F254" s="99"/>
      <c r="G254" s="99"/>
      <c r="H254" s="99"/>
      <c r="I254" s="69"/>
      <c r="J254" s="87">
        <f>SUMIF(CD50:CD234, 4, AG50:AG234)</f>
        <v>0</v>
      </c>
      <c r="K254" s="87"/>
      <c r="L254" s="88">
        <f>SUMIF(CD50:CD234, 4, BC50:BC234)</f>
        <v>0</v>
      </c>
    </row>
    <row r="255" spans="1:12" ht="14.25" hidden="1" x14ac:dyDescent="0.2">
      <c r="A255" s="68"/>
      <c r="B255" s="98"/>
      <c r="C255" s="99" t="s">
        <v>440</v>
      </c>
      <c r="D255" s="99"/>
      <c r="E255" s="99"/>
      <c r="F255" s="99"/>
      <c r="G255" s="99"/>
      <c r="H255" s="99"/>
      <c r="I255" s="69"/>
      <c r="J255" s="87">
        <f>SUMIF(CD50:CD234, 4, AF50:AF234)</f>
        <v>0</v>
      </c>
      <c r="K255" s="87"/>
      <c r="L255" s="88">
        <f>SUMIF(CD50:CD234, 4, BB50:BB234)</f>
        <v>0</v>
      </c>
    </row>
    <row r="256" spans="1:12" ht="14.25" hidden="1" x14ac:dyDescent="0.2">
      <c r="A256" s="68"/>
      <c r="B256" s="98"/>
      <c r="C256" s="99" t="s">
        <v>474</v>
      </c>
      <c r="D256" s="99"/>
      <c r="E256" s="99"/>
      <c r="F256" s="99"/>
      <c r="G256" s="99"/>
      <c r="H256" s="99"/>
      <c r="I256" s="69"/>
      <c r="J256" s="87">
        <f>SUMIF(CD50:CD234, 4, S50:S234)+SUMIF(CD50:CD234, 4, X50:X234)+SUMIF(CD50:CD234, 4, Z50:Z234)</f>
        <v>0</v>
      </c>
      <c r="K256" s="87"/>
      <c r="L256" s="88">
        <f>SUMIF(CD50:CD234, 4, AR50:AR234)+SUMIF(CD50:CD234, 4, AT50:AT234)+SUMIF(CD50:CD234, 4, AV50:AV234)</f>
        <v>0</v>
      </c>
    </row>
    <row r="257" spans="1:12" ht="14.25" hidden="1" x14ac:dyDescent="0.2">
      <c r="A257" s="68"/>
      <c r="B257" s="98"/>
      <c r="C257" s="99" t="s">
        <v>475</v>
      </c>
      <c r="D257" s="99"/>
      <c r="E257" s="99"/>
      <c r="F257" s="99"/>
      <c r="G257" s="99"/>
      <c r="H257" s="99"/>
      <c r="I257" s="69"/>
      <c r="J257" s="87">
        <f>SUMIF(CD50:CD234, 4, AD50:AD234)</f>
        <v>0</v>
      </c>
      <c r="K257" s="87"/>
      <c r="L257" s="88">
        <f>SUMIF(CD50:CD234, 4, AZ50:AZ234)</f>
        <v>0</v>
      </c>
    </row>
    <row r="258" spans="1:12" ht="14.25" hidden="1" x14ac:dyDescent="0.2">
      <c r="A258" s="68"/>
      <c r="B258" s="98"/>
      <c r="C258" s="99" t="s">
        <v>476</v>
      </c>
      <c r="D258" s="99"/>
      <c r="E258" s="99"/>
      <c r="F258" s="99"/>
      <c r="G258" s="99"/>
      <c r="H258" s="99"/>
      <c r="I258" s="69"/>
      <c r="J258" s="87">
        <f>SUMIF(CD50:CD234, 4, AE50:AE234)</f>
        <v>0</v>
      </c>
      <c r="K258" s="87"/>
      <c r="L258" s="88">
        <f>SUMIF(CD50:CD234, 4, BA50:BA234)</f>
        <v>0</v>
      </c>
    </row>
    <row r="260" spans="1:12" ht="15" x14ac:dyDescent="0.2">
      <c r="A260" s="100"/>
      <c r="B260" s="101"/>
      <c r="C260" s="102" t="s">
        <v>483</v>
      </c>
      <c r="D260" s="102"/>
      <c r="E260" s="102"/>
      <c r="F260" s="102"/>
      <c r="G260" s="102"/>
      <c r="H260" s="102"/>
      <c r="I260" s="103"/>
      <c r="J260" s="104">
        <f>J191+J211+J231+J236</f>
        <v>400033.87</v>
      </c>
      <c r="K260" s="104"/>
      <c r="L260" s="105">
        <f>L191+L211+L231+L236</f>
        <v>2736527</v>
      </c>
    </row>
    <row r="261" spans="1:12" ht="14.25" x14ac:dyDescent="0.2">
      <c r="A261" s="68"/>
      <c r="B261" s="98"/>
      <c r="C261" s="106" t="s">
        <v>429</v>
      </c>
      <c r="D261" s="99"/>
      <c r="E261" s="99"/>
      <c r="F261" s="99"/>
      <c r="G261" s="99"/>
      <c r="H261" s="99"/>
      <c r="I261" s="69"/>
      <c r="J261" s="87"/>
      <c r="K261" s="87"/>
      <c r="L261" s="88"/>
    </row>
    <row r="262" spans="1:12" ht="14.25" x14ac:dyDescent="0.2">
      <c r="A262" s="68"/>
      <c r="B262" s="98"/>
      <c r="C262" s="99" t="s">
        <v>472</v>
      </c>
      <c r="D262" s="99"/>
      <c r="E262" s="99"/>
      <c r="F262" s="99"/>
      <c r="G262" s="99"/>
      <c r="H262" s="99"/>
      <c r="I262" s="69"/>
      <c r="J262" s="87">
        <f>J264+J265+J271+J275</f>
        <v>10964.199999999948</v>
      </c>
      <c r="K262" s="87"/>
      <c r="L262" s="88">
        <f>L264+L265+L271+L275</f>
        <v>108494</v>
      </c>
    </row>
    <row r="263" spans="1:12" ht="14.25" x14ac:dyDescent="0.2">
      <c r="A263" s="68"/>
      <c r="B263" s="98"/>
      <c r="C263" s="106" t="s">
        <v>429</v>
      </c>
      <c r="D263" s="99"/>
      <c r="E263" s="99"/>
      <c r="F263" s="99"/>
      <c r="G263" s="99"/>
      <c r="H263" s="99"/>
      <c r="I263" s="69"/>
      <c r="J263" s="87"/>
      <c r="K263" s="87"/>
      <c r="L263" s="88"/>
    </row>
    <row r="264" spans="1:12" ht="14.25" x14ac:dyDescent="0.2">
      <c r="A264" s="68"/>
      <c r="B264" s="98"/>
      <c r="C264" s="99" t="s">
        <v>473</v>
      </c>
      <c r="D264" s="99"/>
      <c r="E264" s="99"/>
      <c r="F264" s="99"/>
      <c r="G264" s="99"/>
      <c r="H264" s="99"/>
      <c r="I264" s="69"/>
      <c r="J264" s="87">
        <f>SUM(S50:S258)</f>
        <v>81.77000000000001</v>
      </c>
      <c r="K264" s="87"/>
      <c r="L264" s="88">
        <f>SUM(AR50:AR258)</f>
        <v>4165</v>
      </c>
    </row>
    <row r="265" spans="1:12" ht="14.25" x14ac:dyDescent="0.2">
      <c r="A265" s="68"/>
      <c r="B265" s="98"/>
      <c r="C265" s="99" t="s">
        <v>431</v>
      </c>
      <c r="D265" s="99"/>
      <c r="E265" s="99"/>
      <c r="F265" s="99"/>
      <c r="G265" s="99"/>
      <c r="H265" s="99"/>
      <c r="I265" s="69"/>
      <c r="J265" s="87">
        <f>J267+J270</f>
        <v>73.11</v>
      </c>
      <c r="K265" s="87"/>
      <c r="L265" s="88">
        <f>L267+L270</f>
        <v>1064</v>
      </c>
    </row>
    <row r="266" spans="1:12" ht="14.25" x14ac:dyDescent="0.2">
      <c r="A266" s="68"/>
      <c r="B266" s="98"/>
      <c r="C266" s="106" t="s">
        <v>432</v>
      </c>
      <c r="D266" s="99"/>
      <c r="E266" s="99"/>
      <c r="F266" s="99"/>
      <c r="G266" s="99"/>
      <c r="H266" s="99"/>
      <c r="I266" s="69"/>
      <c r="J266" s="87"/>
      <c r="K266" s="87"/>
      <c r="L266" s="88"/>
    </row>
    <row r="267" spans="1:12" ht="14.25" x14ac:dyDescent="0.2">
      <c r="A267" s="68"/>
      <c r="B267" s="98"/>
      <c r="C267" s="99" t="s">
        <v>433</v>
      </c>
      <c r="D267" s="99"/>
      <c r="E267" s="99"/>
      <c r="F267" s="99"/>
      <c r="G267" s="99"/>
      <c r="H267" s="99"/>
      <c r="I267" s="69"/>
      <c r="J267" s="87">
        <f>SUM(P50:P258)</f>
        <v>73.11</v>
      </c>
      <c r="K267" s="87"/>
      <c r="L267" s="88">
        <f>SUM(AO50:AO258)</f>
        <v>1064</v>
      </c>
    </row>
    <row r="268" spans="1:12" ht="14.25" x14ac:dyDescent="0.2">
      <c r="A268" s="68"/>
      <c r="B268" s="98"/>
      <c r="C268" s="106" t="s">
        <v>434</v>
      </c>
      <c r="D268" s="99"/>
      <c r="E268" s="99"/>
      <c r="F268" s="99"/>
      <c r="G268" s="99"/>
      <c r="H268" s="99"/>
      <c r="I268" s="69"/>
      <c r="J268" s="87"/>
      <c r="K268" s="87"/>
      <c r="L268" s="88"/>
    </row>
    <row r="269" spans="1:12" ht="14.25" x14ac:dyDescent="0.2">
      <c r="A269" s="68"/>
      <c r="B269" s="98"/>
      <c r="C269" s="99" t="s">
        <v>435</v>
      </c>
      <c r="D269" s="99"/>
      <c r="E269" s="99"/>
      <c r="F269" s="99"/>
      <c r="G269" s="99"/>
      <c r="H269" s="99"/>
      <c r="I269" s="69"/>
      <c r="J269" s="87">
        <f>SUM(X50:X258)</f>
        <v>5.41</v>
      </c>
      <c r="K269" s="87"/>
      <c r="L269" s="88">
        <f>SUM(AT50:AT258)</f>
        <v>276</v>
      </c>
    </row>
    <row r="270" spans="1:12" ht="14.25" hidden="1" x14ac:dyDescent="0.2">
      <c r="A270" s="68"/>
      <c r="B270" s="98"/>
      <c r="C270" s="99" t="s">
        <v>436</v>
      </c>
      <c r="D270" s="99"/>
      <c r="E270" s="99"/>
      <c r="F270" s="99"/>
      <c r="G270" s="99"/>
      <c r="H270" s="99"/>
      <c r="I270" s="69"/>
      <c r="J270" s="87">
        <f>SUM(Z50:Z258)</f>
        <v>0</v>
      </c>
      <c r="K270" s="87"/>
      <c r="L270" s="88">
        <f>SUM(AV50:AV258)</f>
        <v>0</v>
      </c>
    </row>
    <row r="271" spans="1:12" ht="14.25" x14ac:dyDescent="0.2">
      <c r="A271" s="68"/>
      <c r="B271" s="98"/>
      <c r="C271" s="99" t="s">
        <v>437</v>
      </c>
      <c r="D271" s="99"/>
      <c r="E271" s="99"/>
      <c r="F271" s="99"/>
      <c r="G271" s="99"/>
      <c r="H271" s="99"/>
      <c r="I271" s="69"/>
      <c r="J271" s="87">
        <f>J273+J274</f>
        <v>10809.319999999949</v>
      </c>
      <c r="K271" s="87"/>
      <c r="L271" s="88">
        <f>L273+L274</f>
        <v>103265</v>
      </c>
    </row>
    <row r="272" spans="1:12" ht="14.25" x14ac:dyDescent="0.2">
      <c r="A272" s="68"/>
      <c r="B272" s="98"/>
      <c r="C272" s="106" t="s">
        <v>432</v>
      </c>
      <c r="D272" s="99"/>
      <c r="E272" s="99"/>
      <c r="F272" s="99"/>
      <c r="G272" s="99"/>
      <c r="H272" s="99"/>
      <c r="I272" s="69"/>
      <c r="J272" s="87"/>
      <c r="K272" s="87"/>
      <c r="L272" s="88"/>
    </row>
    <row r="273" spans="1:12" ht="14.25" x14ac:dyDescent="0.2">
      <c r="A273" s="68"/>
      <c r="B273" s="98"/>
      <c r="C273" s="99" t="s">
        <v>438</v>
      </c>
      <c r="D273" s="99"/>
      <c r="E273" s="99"/>
      <c r="F273" s="99"/>
      <c r="G273" s="99"/>
      <c r="H273" s="99"/>
      <c r="I273" s="69"/>
      <c r="J273" s="87">
        <f>SUM(AA50:AA258)-SUM(BJ50:BJ258)</f>
        <v>10809.319999999949</v>
      </c>
      <c r="K273" s="87"/>
      <c r="L273" s="88">
        <f>SUM(AW50:AW258)-SUM(BK50:BK258)</f>
        <v>103265</v>
      </c>
    </row>
    <row r="274" spans="1:12" ht="14.25" hidden="1" x14ac:dyDescent="0.2">
      <c r="A274" s="68"/>
      <c r="B274" s="98"/>
      <c r="C274" s="99" t="s">
        <v>439</v>
      </c>
      <c r="D274" s="99"/>
      <c r="E274" s="99"/>
      <c r="F274" s="99"/>
      <c r="G274" s="99"/>
      <c r="H274" s="99"/>
      <c r="I274" s="69"/>
      <c r="J274" s="87">
        <f>SUM(AG50:AG258)</f>
        <v>0</v>
      </c>
      <c r="K274" s="87"/>
      <c r="L274" s="88">
        <f>SUM(BC50:BC258)</f>
        <v>0</v>
      </c>
    </row>
    <row r="275" spans="1:12" ht="14.25" hidden="1" x14ac:dyDescent="0.2">
      <c r="A275" s="68"/>
      <c r="B275" s="98"/>
      <c r="C275" s="99" t="s">
        <v>440</v>
      </c>
      <c r="D275" s="99"/>
      <c r="E275" s="99"/>
      <c r="F275" s="99"/>
      <c r="G275" s="99"/>
      <c r="H275" s="99"/>
      <c r="I275" s="69"/>
      <c r="J275" s="87">
        <f>SUM(AF50:AF258)</f>
        <v>0</v>
      </c>
      <c r="K275" s="87"/>
      <c r="L275" s="88">
        <f>SUM(BB50:BB258)</f>
        <v>0</v>
      </c>
    </row>
    <row r="276" spans="1:12" ht="14.25" x14ac:dyDescent="0.2">
      <c r="A276" s="68"/>
      <c r="B276" s="98"/>
      <c r="C276" s="99" t="s">
        <v>441</v>
      </c>
      <c r="D276" s="99"/>
      <c r="E276" s="99"/>
      <c r="F276" s="99"/>
      <c r="G276" s="99"/>
      <c r="H276" s="99"/>
      <c r="I276" s="69"/>
      <c r="J276" s="87">
        <f>SUM(S50:S258)+SUM(X50:X258)+SUM(Z50:Z258)</f>
        <v>87.18</v>
      </c>
      <c r="K276" s="87"/>
      <c r="L276" s="88">
        <f>SUM(AR50:AR258)+SUM(AT50:AT258)+SUM(AV50:AV258)</f>
        <v>4441</v>
      </c>
    </row>
    <row r="277" spans="1:12" ht="14.25" x14ac:dyDescent="0.2">
      <c r="A277" s="68"/>
      <c r="B277" s="98"/>
      <c r="C277" s="99" t="s">
        <v>442</v>
      </c>
      <c r="D277" s="99"/>
      <c r="E277" s="99"/>
      <c r="F277" s="99"/>
      <c r="G277" s="99"/>
      <c r="H277" s="99"/>
      <c r="I277" s="69"/>
      <c r="J277" s="87">
        <f>SUM(AD50:AD258)</f>
        <v>84.56</v>
      </c>
      <c r="K277" s="87"/>
      <c r="L277" s="88">
        <f>SUM(AZ50:AZ258)</f>
        <v>4308</v>
      </c>
    </row>
    <row r="278" spans="1:12" ht="14.25" x14ac:dyDescent="0.2">
      <c r="A278" s="68"/>
      <c r="B278" s="98"/>
      <c r="C278" s="99" t="s">
        <v>443</v>
      </c>
      <c r="D278" s="99"/>
      <c r="E278" s="99"/>
      <c r="F278" s="99"/>
      <c r="G278" s="99"/>
      <c r="H278" s="99"/>
      <c r="I278" s="69"/>
      <c r="J278" s="87">
        <f>SUM(AE50:AE258)</f>
        <v>44.46</v>
      </c>
      <c r="K278" s="87"/>
      <c r="L278" s="88">
        <f>SUM(BA50:BA258)</f>
        <v>2265</v>
      </c>
    </row>
    <row r="279" spans="1:12" ht="14.25" x14ac:dyDescent="0.2">
      <c r="A279" s="68"/>
      <c r="B279" s="98"/>
      <c r="C279" s="99" t="s">
        <v>484</v>
      </c>
      <c r="D279" s="99"/>
      <c r="E279" s="99"/>
      <c r="F279" s="99"/>
      <c r="G279" s="99"/>
      <c r="H279" s="99"/>
      <c r="I279" s="69"/>
      <c r="J279" s="87">
        <f>J281+J282</f>
        <v>388940.65</v>
      </c>
      <c r="K279" s="87"/>
      <c r="L279" s="88">
        <f>L281+L282</f>
        <v>2621460</v>
      </c>
    </row>
    <row r="280" spans="1:12" ht="14.25" x14ac:dyDescent="0.2">
      <c r="A280" s="68"/>
      <c r="B280" s="98"/>
      <c r="C280" s="106" t="s">
        <v>429</v>
      </c>
      <c r="D280" s="99"/>
      <c r="E280" s="99"/>
      <c r="F280" s="99"/>
      <c r="G280" s="99"/>
      <c r="H280" s="99"/>
      <c r="I280" s="69"/>
      <c r="J280" s="87"/>
      <c r="K280" s="87"/>
      <c r="L280" s="88"/>
    </row>
    <row r="281" spans="1:12" ht="14.25" x14ac:dyDescent="0.2">
      <c r="A281" s="68"/>
      <c r="B281" s="98"/>
      <c r="C281" s="99" t="s">
        <v>445</v>
      </c>
      <c r="D281" s="99"/>
      <c r="E281" s="99"/>
      <c r="F281" s="99"/>
      <c r="G281" s="99"/>
      <c r="H281" s="99"/>
      <c r="I281" s="69"/>
      <c r="J281" s="87">
        <f>SUM(BJ50:BJ258)</f>
        <v>388940.65</v>
      </c>
      <c r="K281" s="87"/>
      <c r="L281" s="88">
        <f>SUM(BK50:BK258)</f>
        <v>2621460</v>
      </c>
    </row>
    <row r="282" spans="1:12" ht="14.25" hidden="1" x14ac:dyDescent="0.2">
      <c r="A282" s="68"/>
      <c r="B282" s="98"/>
      <c r="C282" s="99" t="s">
        <v>446</v>
      </c>
      <c r="D282" s="99"/>
      <c r="E282" s="99"/>
      <c r="F282" s="99"/>
      <c r="G282" s="99"/>
      <c r="H282" s="99"/>
      <c r="I282" s="69"/>
      <c r="J282" s="87">
        <f>SUM(AH50:AH258)</f>
        <v>0</v>
      </c>
      <c r="K282" s="87"/>
      <c r="L282" s="88">
        <f>SUM(BD50:BD258)</f>
        <v>0</v>
      </c>
    </row>
    <row r="283" spans="1:12" ht="14.25" hidden="1" x14ac:dyDescent="0.2">
      <c r="A283" s="68"/>
      <c r="B283" s="98"/>
      <c r="C283" s="99" t="s">
        <v>485</v>
      </c>
      <c r="D283" s="99"/>
      <c r="E283" s="99"/>
      <c r="F283" s="99"/>
      <c r="G283" s="99"/>
      <c r="H283" s="99"/>
      <c r="I283" s="69"/>
      <c r="J283" s="87">
        <f>J236</f>
        <v>0</v>
      </c>
      <c r="K283" s="87"/>
      <c r="L283" s="88">
        <f>L236</f>
        <v>0</v>
      </c>
    </row>
    <row r="284" spans="1:12" ht="14.25" x14ac:dyDescent="0.2">
      <c r="A284" s="68"/>
      <c r="B284" s="98"/>
      <c r="C284" s="102" t="s">
        <v>450</v>
      </c>
      <c r="D284" s="99"/>
      <c r="E284" s="99"/>
      <c r="F284" s="99"/>
      <c r="G284" s="99"/>
      <c r="H284" s="99"/>
      <c r="I284" s="69"/>
      <c r="J284" s="87"/>
      <c r="K284" s="87"/>
      <c r="L284" s="88"/>
    </row>
    <row r="285" spans="1:12" ht="14.25" x14ac:dyDescent="0.2">
      <c r="A285" s="68"/>
      <c r="B285" s="98"/>
      <c r="C285" s="99" t="s">
        <v>451</v>
      </c>
      <c r="D285" s="99"/>
      <c r="E285" s="99"/>
      <c r="F285" s="99"/>
      <c r="G285" s="99"/>
      <c r="H285" s="99"/>
      <c r="I285" s="69"/>
      <c r="J285" s="87">
        <f>SUM(AB50:AB258)</f>
        <v>10344.82</v>
      </c>
      <c r="K285" s="87"/>
      <c r="L285" s="88">
        <f>SUM(AX50:AX258)</f>
        <v>99931</v>
      </c>
    </row>
    <row r="286" spans="1:12" ht="14.25" x14ac:dyDescent="0.2">
      <c r="A286" s="68"/>
      <c r="B286" s="98"/>
      <c r="C286" s="99" t="s">
        <v>452</v>
      </c>
      <c r="D286" s="99"/>
      <c r="E286" s="99"/>
      <c r="F286" s="99"/>
      <c r="G286" s="99"/>
      <c r="H286" s="99"/>
      <c r="I286" s="69"/>
      <c r="J286" s="87">
        <f>SUM(AC50:AC258)</f>
        <v>388940.65</v>
      </c>
      <c r="K286" s="87"/>
      <c r="L286" s="88">
        <f>SUM(AY50:AY258)</f>
        <v>2621460</v>
      </c>
    </row>
    <row r="287" spans="1:12" ht="14.25" x14ac:dyDescent="0.2">
      <c r="A287" s="68"/>
      <c r="B287" s="98"/>
      <c r="C287" s="99" t="s">
        <v>453</v>
      </c>
      <c r="D287" s="99"/>
      <c r="E287" s="99"/>
      <c r="F287" s="107"/>
      <c r="G287" s="108">
        <f>Source!P190</f>
        <v>8.4120000000000008</v>
      </c>
      <c r="H287" s="68"/>
      <c r="I287" s="68"/>
      <c r="J287" s="68"/>
      <c r="K287" s="68"/>
      <c r="L287" s="68"/>
    </row>
    <row r="288" spans="1:12" ht="14.25" x14ac:dyDescent="0.2">
      <c r="A288" s="68"/>
      <c r="B288" s="98"/>
      <c r="C288" s="99" t="s">
        <v>454</v>
      </c>
      <c r="D288" s="99"/>
      <c r="E288" s="99"/>
      <c r="F288" s="107"/>
      <c r="G288" s="108">
        <f>Source!P191</f>
        <v>0.46800000000000003</v>
      </c>
      <c r="H288" s="68"/>
      <c r="I288" s="68"/>
      <c r="J288" s="68"/>
      <c r="K288" s="68"/>
      <c r="L288" s="68"/>
    </row>
    <row r="292" spans="1:12" ht="14.25" customHeight="1" x14ac:dyDescent="0.2">
      <c r="A292" s="128"/>
      <c r="B292" s="129" t="s">
        <v>486</v>
      </c>
      <c r="C292" s="131" t="str">
        <f>IF(Source!AC12&lt;&gt;"", Source!AC12," ")</f>
        <v>Ведущий эксперт УНСР</v>
      </c>
      <c r="D292" s="41"/>
      <c r="E292" s="41"/>
      <c r="F292" s="41"/>
      <c r="G292" s="41"/>
      <c r="H292" s="130" t="str">
        <f>IF(Source!AB12&lt;&gt;"", Source!AB12," ")</f>
        <v>О.В.Кузнецова</v>
      </c>
      <c r="I292" s="24"/>
      <c r="J292" s="24"/>
      <c r="K292" s="24"/>
      <c r="L292" s="19"/>
    </row>
    <row r="293" spans="1:12" ht="14.25" customHeight="1" x14ac:dyDescent="0.2">
      <c r="A293" s="128"/>
      <c r="B293" s="132"/>
      <c r="C293" s="133" t="s">
        <v>487</v>
      </c>
      <c r="D293" s="133"/>
      <c r="E293" s="133"/>
      <c r="F293" s="133"/>
      <c r="G293" s="133"/>
      <c r="H293" s="24"/>
      <c r="I293" s="24"/>
      <c r="J293" s="24"/>
      <c r="K293" s="24"/>
      <c r="L293" s="19"/>
    </row>
    <row r="294" spans="1:12" ht="14.25" customHeight="1" x14ac:dyDescent="0.2">
      <c r="A294" s="128"/>
      <c r="B294" s="132"/>
      <c r="C294" s="24"/>
      <c r="D294" s="24"/>
      <c r="E294" s="24"/>
      <c r="F294" s="24"/>
      <c r="G294" s="24"/>
      <c r="H294" s="24"/>
      <c r="I294" s="24"/>
      <c r="J294" s="24"/>
      <c r="K294" s="24"/>
      <c r="L294" s="19"/>
    </row>
    <row r="295" spans="1:12" ht="14.25" customHeight="1" x14ac:dyDescent="0.2">
      <c r="A295" s="128"/>
      <c r="B295" s="129" t="s">
        <v>488</v>
      </c>
      <c r="C295" s="131" t="str">
        <f>IF(Source!AE12&lt;&gt;"", Source!AE12," ")</f>
        <v>Начальник УНСР</v>
      </c>
      <c r="D295" s="41"/>
      <c r="E295" s="41"/>
      <c r="F295" s="41"/>
      <c r="G295" s="41"/>
      <c r="H295" s="130" t="str">
        <f>IF(Source!AD12&lt;&gt;"", Source!AD12," ")</f>
        <v>И.А. Аверьянов</v>
      </c>
      <c r="I295" s="24"/>
      <c r="J295" s="24"/>
      <c r="K295" s="24"/>
      <c r="L295" s="19"/>
    </row>
    <row r="296" spans="1:12" ht="14.25" customHeight="1" x14ac:dyDescent="0.2">
      <c r="A296" s="24"/>
      <c r="B296" s="24"/>
      <c r="C296" s="133" t="s">
        <v>487</v>
      </c>
      <c r="D296" s="133"/>
      <c r="E296" s="133"/>
      <c r="F296" s="133"/>
      <c r="G296" s="133"/>
      <c r="H296" s="24"/>
      <c r="I296" s="24"/>
      <c r="J296" s="24"/>
      <c r="K296" s="24"/>
      <c r="L296" s="19"/>
    </row>
  </sheetData>
  <mergeCells count="248">
    <mergeCell ref="C293:G293"/>
    <mergeCell ref="C296:G296"/>
    <mergeCell ref="C283:H283"/>
    <mergeCell ref="C284:H284"/>
    <mergeCell ref="C285:H285"/>
    <mergeCell ref="C286:H286"/>
    <mergeCell ref="C287:F287"/>
    <mergeCell ref="C288:F288"/>
    <mergeCell ref="C277:H277"/>
    <mergeCell ref="C278:H278"/>
    <mergeCell ref="C279:H279"/>
    <mergeCell ref="C280:H280"/>
    <mergeCell ref="C281:H281"/>
    <mergeCell ref="C282:H282"/>
    <mergeCell ref="C271:H271"/>
    <mergeCell ref="C272:H272"/>
    <mergeCell ref="C273:H273"/>
    <mergeCell ref="C274:H274"/>
    <mergeCell ref="C275:H275"/>
    <mergeCell ref="C276:H276"/>
    <mergeCell ref="C265:H265"/>
    <mergeCell ref="C266:H266"/>
    <mergeCell ref="C267:H267"/>
    <mergeCell ref="C268:H268"/>
    <mergeCell ref="C269:H269"/>
    <mergeCell ref="C270:H270"/>
    <mergeCell ref="C258:H258"/>
    <mergeCell ref="C260:H260"/>
    <mergeCell ref="C261:H261"/>
    <mergeCell ref="C262:H262"/>
    <mergeCell ref="C263:H263"/>
    <mergeCell ref="C264:H264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3:H233"/>
    <mergeCell ref="C234:H234"/>
    <mergeCell ref="C236:H236"/>
    <mergeCell ref="C237:H237"/>
    <mergeCell ref="C238:H238"/>
    <mergeCell ref="C239:H239"/>
    <mergeCell ref="C226:H226"/>
    <mergeCell ref="C227:H227"/>
    <mergeCell ref="C228:H228"/>
    <mergeCell ref="C229:H229"/>
    <mergeCell ref="C231:H231"/>
    <mergeCell ref="C232:H232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09:H209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6:F186"/>
    <mergeCell ref="C189:H189"/>
    <mergeCell ref="C191:H191"/>
    <mergeCell ref="C192:H192"/>
    <mergeCell ref="C193:H193"/>
    <mergeCell ref="C194:H194"/>
    <mergeCell ref="C180:H180"/>
    <mergeCell ref="C181:H181"/>
    <mergeCell ref="C182:H182"/>
    <mergeCell ref="C183:H183"/>
    <mergeCell ref="C184:H184"/>
    <mergeCell ref="C185:F185"/>
    <mergeCell ref="C174:H174"/>
    <mergeCell ref="C175:H175"/>
    <mergeCell ref="C176:H176"/>
    <mergeCell ref="C177:H177"/>
    <mergeCell ref="C178:H178"/>
    <mergeCell ref="C179:H179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4:F154"/>
    <mergeCell ref="C155:F155"/>
    <mergeCell ref="C158:H158"/>
    <mergeCell ref="C159:H159"/>
    <mergeCell ref="C160:H160"/>
    <mergeCell ref="C161:H161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5:H125"/>
    <mergeCell ref="I125:J125"/>
    <mergeCell ref="K125:L125"/>
    <mergeCell ref="C127:H127"/>
    <mergeCell ref="C128:H128"/>
    <mergeCell ref="C129:H129"/>
    <mergeCell ref="C120:H120"/>
    <mergeCell ref="I120:J120"/>
    <mergeCell ref="K120:L120"/>
    <mergeCell ref="C122:H122"/>
    <mergeCell ref="I122:J122"/>
    <mergeCell ref="K122:L122"/>
    <mergeCell ref="C90:F90"/>
    <mergeCell ref="C91:F91"/>
    <mergeCell ref="A94:L94"/>
    <mergeCell ref="C96:L96"/>
    <mergeCell ref="C107:H107"/>
    <mergeCell ref="I107:J107"/>
    <mergeCell ref="K107:L107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1:H61"/>
    <mergeCell ref="I61:J61"/>
    <mergeCell ref="K61:L61"/>
    <mergeCell ref="C63:H63"/>
    <mergeCell ref="C64:H64"/>
    <mergeCell ref="C65:H65"/>
    <mergeCell ref="C57:H57"/>
    <mergeCell ref="I57:J57"/>
    <mergeCell ref="K57:L57"/>
    <mergeCell ref="C59:H59"/>
    <mergeCell ref="I59:J59"/>
    <mergeCell ref="K59:L59"/>
    <mergeCell ref="H44:J47"/>
    <mergeCell ref="K44:K48"/>
    <mergeCell ref="L44:L48"/>
    <mergeCell ref="A51:L51"/>
    <mergeCell ref="A53:L53"/>
    <mergeCell ref="C55:H55"/>
    <mergeCell ref="I55:J55"/>
    <mergeCell ref="K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60"/>
  <sheetViews>
    <sheetView workbookViewId="0">
      <selection activeCell="A256" sqref="A256:O25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254</v>
      </c>
      <c r="C12" s="1">
        <v>0</v>
      </c>
      <c r="D12" s="1">
        <f>ROW(A198)</f>
        <v>198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B198</f>
        <v>254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02-01-13</v>
      </c>
      <c r="G18" s="3" t="str">
        <f t="shared" si="0"/>
        <v>02-01-13 АИИСКУЭ</v>
      </c>
      <c r="H18" s="3"/>
      <c r="I18" s="3"/>
      <c r="J18" s="3"/>
      <c r="K18" s="3"/>
      <c r="L18" s="3"/>
      <c r="M18" s="3"/>
      <c r="N18" s="3"/>
      <c r="O18" s="3">
        <f t="shared" ref="O18:AT18" si="1">O198</f>
        <v>2611417</v>
      </c>
      <c r="P18" s="3">
        <f t="shared" si="1"/>
        <v>2611263</v>
      </c>
      <c r="Q18" s="3">
        <f t="shared" si="1"/>
        <v>73</v>
      </c>
      <c r="R18" s="3">
        <f t="shared" si="1"/>
        <v>5</v>
      </c>
      <c r="S18" s="3">
        <f t="shared" si="1"/>
        <v>82</v>
      </c>
      <c r="T18" s="3">
        <f t="shared" si="1"/>
        <v>0</v>
      </c>
      <c r="U18" s="3">
        <f t="shared" si="1"/>
        <v>8.411999999999999</v>
      </c>
      <c r="V18" s="3">
        <f t="shared" si="1"/>
        <v>0.46799999999999997</v>
      </c>
      <c r="W18" s="3">
        <f t="shared" si="1"/>
        <v>0</v>
      </c>
      <c r="X18" s="3">
        <f t="shared" si="1"/>
        <v>85</v>
      </c>
      <c r="Y18" s="3">
        <f t="shared" si="1"/>
        <v>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2514928</v>
      </c>
      <c r="AQ18" s="3">
        <f t="shared" si="1"/>
        <v>0</v>
      </c>
      <c r="AR18" s="3">
        <f t="shared" si="1"/>
        <v>2611546</v>
      </c>
      <c r="AS18" s="3">
        <f t="shared" si="1"/>
        <v>0</v>
      </c>
      <c r="AT18" s="3">
        <f t="shared" si="1"/>
        <v>96618</v>
      </c>
      <c r="AU18" s="3">
        <f t="shared" ref="AU18:BZ18" si="2">AU198</f>
        <v>0</v>
      </c>
      <c r="AV18" s="3">
        <f t="shared" si="2"/>
        <v>2611263</v>
      </c>
      <c r="AW18" s="3">
        <f t="shared" si="2"/>
        <v>96335</v>
      </c>
      <c r="AX18" s="3">
        <f t="shared" si="2"/>
        <v>0</v>
      </c>
      <c r="AY18" s="3">
        <f t="shared" si="2"/>
        <v>96335</v>
      </c>
      <c r="AZ18" s="3">
        <f t="shared" si="2"/>
        <v>2514928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CA198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DG198</f>
        <v>2729954</v>
      </c>
      <c r="DH18" s="4">
        <f t="shared" si="4"/>
        <v>2724725</v>
      </c>
      <c r="DI18" s="4">
        <f t="shared" si="4"/>
        <v>1064</v>
      </c>
      <c r="DJ18" s="4">
        <f t="shared" si="4"/>
        <v>276</v>
      </c>
      <c r="DK18" s="4">
        <f t="shared" si="4"/>
        <v>4165</v>
      </c>
      <c r="DL18" s="4">
        <f t="shared" si="4"/>
        <v>0</v>
      </c>
      <c r="DM18" s="4">
        <f t="shared" si="4"/>
        <v>8.411999999999999</v>
      </c>
      <c r="DN18" s="4">
        <f t="shared" si="4"/>
        <v>0.46799999999999997</v>
      </c>
      <c r="DO18" s="4">
        <f t="shared" si="4"/>
        <v>0</v>
      </c>
      <c r="DP18" s="4">
        <f t="shared" si="4"/>
        <v>4308</v>
      </c>
      <c r="DQ18" s="4">
        <f t="shared" si="4"/>
        <v>2265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2621460</v>
      </c>
      <c r="EI18" s="4">
        <f t="shared" si="4"/>
        <v>0</v>
      </c>
      <c r="EJ18" s="4">
        <f t="shared" si="4"/>
        <v>2736969</v>
      </c>
      <c r="EK18" s="4">
        <f t="shared" si="4"/>
        <v>0</v>
      </c>
      <c r="EL18" s="4">
        <f t="shared" si="4"/>
        <v>115509</v>
      </c>
      <c r="EM18" s="4">
        <f t="shared" ref="EM18:FR18" si="5">EM198</f>
        <v>0</v>
      </c>
      <c r="EN18" s="4">
        <f t="shared" si="5"/>
        <v>2724725</v>
      </c>
      <c r="EO18" s="4">
        <f t="shared" si="5"/>
        <v>103265</v>
      </c>
      <c r="EP18" s="4">
        <f t="shared" si="5"/>
        <v>0</v>
      </c>
      <c r="EQ18" s="4">
        <f t="shared" si="5"/>
        <v>103265</v>
      </c>
      <c r="ER18" s="4">
        <f t="shared" si="5"/>
        <v>2621460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FS198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ROW(A168)</f>
        <v>168</v>
      </c>
      <c r="E20" s="1"/>
      <c r="F20" s="1" t="s">
        <v>4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20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B168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02-01-13</v>
      </c>
      <c r="G22" s="3" t="str">
        <f t="shared" si="7"/>
        <v>АИИСКУЭ</v>
      </c>
      <c r="H22" s="3"/>
      <c r="I22" s="3"/>
      <c r="J22" s="3"/>
      <c r="K22" s="3"/>
      <c r="L22" s="3"/>
      <c r="M22" s="3"/>
      <c r="N22" s="3"/>
      <c r="O22" s="3">
        <f t="shared" ref="O22:AT22" si="8">O168</f>
        <v>2611417</v>
      </c>
      <c r="P22" s="3">
        <f t="shared" si="8"/>
        <v>2611263</v>
      </c>
      <c r="Q22" s="3">
        <f t="shared" si="8"/>
        <v>73</v>
      </c>
      <c r="R22" s="3">
        <f t="shared" si="8"/>
        <v>5</v>
      </c>
      <c r="S22" s="3">
        <f t="shared" si="8"/>
        <v>82</v>
      </c>
      <c r="T22" s="3">
        <f t="shared" si="8"/>
        <v>0</v>
      </c>
      <c r="U22" s="3">
        <f t="shared" si="8"/>
        <v>8.411999999999999</v>
      </c>
      <c r="V22" s="3">
        <f t="shared" si="8"/>
        <v>0.46799999999999997</v>
      </c>
      <c r="W22" s="3">
        <f t="shared" si="8"/>
        <v>0</v>
      </c>
      <c r="X22" s="3">
        <f t="shared" si="8"/>
        <v>85</v>
      </c>
      <c r="Y22" s="3">
        <f t="shared" si="8"/>
        <v>44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2514928</v>
      </c>
      <c r="AQ22" s="3">
        <f t="shared" si="8"/>
        <v>0</v>
      </c>
      <c r="AR22" s="3">
        <f t="shared" si="8"/>
        <v>2611546</v>
      </c>
      <c r="AS22" s="3">
        <f t="shared" si="8"/>
        <v>0</v>
      </c>
      <c r="AT22" s="3">
        <f t="shared" si="8"/>
        <v>96618</v>
      </c>
      <c r="AU22" s="3">
        <f t="shared" ref="AU22:BZ22" si="9">AU168</f>
        <v>0</v>
      </c>
      <c r="AV22" s="3">
        <f t="shared" si="9"/>
        <v>2611263</v>
      </c>
      <c r="AW22" s="3">
        <f t="shared" si="9"/>
        <v>96335</v>
      </c>
      <c r="AX22" s="3">
        <f t="shared" si="9"/>
        <v>0</v>
      </c>
      <c r="AY22" s="3">
        <f t="shared" si="9"/>
        <v>96335</v>
      </c>
      <c r="AZ22" s="3">
        <f t="shared" si="9"/>
        <v>2514928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CA168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DG168</f>
        <v>2729954</v>
      </c>
      <c r="DH22" s="4">
        <f t="shared" si="11"/>
        <v>2724725</v>
      </c>
      <c r="DI22" s="4">
        <f t="shared" si="11"/>
        <v>1064</v>
      </c>
      <c r="DJ22" s="4">
        <f t="shared" si="11"/>
        <v>276</v>
      </c>
      <c r="DK22" s="4">
        <f t="shared" si="11"/>
        <v>4165</v>
      </c>
      <c r="DL22" s="4">
        <f t="shared" si="11"/>
        <v>0</v>
      </c>
      <c r="DM22" s="4">
        <f t="shared" si="11"/>
        <v>8.411999999999999</v>
      </c>
      <c r="DN22" s="4">
        <f t="shared" si="11"/>
        <v>0.46799999999999997</v>
      </c>
      <c r="DO22" s="4">
        <f t="shared" si="11"/>
        <v>0</v>
      </c>
      <c r="DP22" s="4">
        <f t="shared" si="11"/>
        <v>4308</v>
      </c>
      <c r="DQ22" s="4">
        <f t="shared" si="11"/>
        <v>2265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2621460</v>
      </c>
      <c r="EI22" s="4">
        <f t="shared" si="11"/>
        <v>0</v>
      </c>
      <c r="EJ22" s="4">
        <f t="shared" si="11"/>
        <v>2736969</v>
      </c>
      <c r="EK22" s="4">
        <f t="shared" si="11"/>
        <v>0</v>
      </c>
      <c r="EL22" s="4">
        <f t="shared" si="11"/>
        <v>115509</v>
      </c>
      <c r="EM22" s="4">
        <f t="shared" ref="EM22:FR22" si="12">EM168</f>
        <v>0</v>
      </c>
      <c r="EN22" s="4">
        <f t="shared" si="12"/>
        <v>2724725</v>
      </c>
      <c r="EO22" s="4">
        <f t="shared" si="12"/>
        <v>103265</v>
      </c>
      <c r="EP22" s="4">
        <f t="shared" si="12"/>
        <v>0</v>
      </c>
      <c r="EQ22" s="4">
        <f t="shared" si="12"/>
        <v>103265</v>
      </c>
      <c r="ER22" s="4">
        <f t="shared" si="12"/>
        <v>2621460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FS168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ROW(A138)</f>
        <v>138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B138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ЗПП</v>
      </c>
      <c r="H26" s="3"/>
      <c r="I26" s="3"/>
      <c r="J26" s="3"/>
      <c r="K26" s="3"/>
      <c r="L26" s="3"/>
      <c r="M26" s="3"/>
      <c r="N26" s="3"/>
      <c r="O26" s="3">
        <f t="shared" ref="O26:AT26" si="15">O138</f>
        <v>2611417</v>
      </c>
      <c r="P26" s="3">
        <f t="shared" si="15"/>
        <v>2611263</v>
      </c>
      <c r="Q26" s="3">
        <f t="shared" si="15"/>
        <v>73</v>
      </c>
      <c r="R26" s="3">
        <f t="shared" si="15"/>
        <v>5</v>
      </c>
      <c r="S26" s="3">
        <f t="shared" si="15"/>
        <v>82</v>
      </c>
      <c r="T26" s="3">
        <f t="shared" si="15"/>
        <v>0</v>
      </c>
      <c r="U26" s="3">
        <f t="shared" si="15"/>
        <v>8.411999999999999</v>
      </c>
      <c r="V26" s="3">
        <f t="shared" si="15"/>
        <v>0.46799999999999997</v>
      </c>
      <c r="W26" s="3">
        <f t="shared" si="15"/>
        <v>0</v>
      </c>
      <c r="X26" s="3">
        <f t="shared" si="15"/>
        <v>85</v>
      </c>
      <c r="Y26" s="3">
        <f t="shared" si="15"/>
        <v>44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2514928</v>
      </c>
      <c r="AQ26" s="3">
        <f t="shared" si="15"/>
        <v>0</v>
      </c>
      <c r="AR26" s="3">
        <f t="shared" si="15"/>
        <v>2611546</v>
      </c>
      <c r="AS26" s="3">
        <f t="shared" si="15"/>
        <v>0</v>
      </c>
      <c r="AT26" s="3">
        <f t="shared" si="15"/>
        <v>96618</v>
      </c>
      <c r="AU26" s="3">
        <f t="shared" ref="AU26:BZ26" si="16">AU138</f>
        <v>0</v>
      </c>
      <c r="AV26" s="3">
        <f t="shared" si="16"/>
        <v>2611263</v>
      </c>
      <c r="AW26" s="3">
        <f t="shared" si="16"/>
        <v>96335</v>
      </c>
      <c r="AX26" s="3">
        <f t="shared" si="16"/>
        <v>0</v>
      </c>
      <c r="AY26" s="3">
        <f t="shared" si="16"/>
        <v>96335</v>
      </c>
      <c r="AZ26" s="3">
        <f t="shared" si="16"/>
        <v>2514928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CA138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DG138</f>
        <v>2729954</v>
      </c>
      <c r="DH26" s="4">
        <f t="shared" si="18"/>
        <v>2724725</v>
      </c>
      <c r="DI26" s="4">
        <f t="shared" si="18"/>
        <v>1064</v>
      </c>
      <c r="DJ26" s="4">
        <f t="shared" si="18"/>
        <v>276</v>
      </c>
      <c r="DK26" s="4">
        <f t="shared" si="18"/>
        <v>4165</v>
      </c>
      <c r="DL26" s="4">
        <f t="shared" si="18"/>
        <v>0</v>
      </c>
      <c r="DM26" s="4">
        <f t="shared" si="18"/>
        <v>8.411999999999999</v>
      </c>
      <c r="DN26" s="4">
        <f t="shared" si="18"/>
        <v>0.46799999999999997</v>
      </c>
      <c r="DO26" s="4">
        <f t="shared" si="18"/>
        <v>0</v>
      </c>
      <c r="DP26" s="4">
        <f t="shared" si="18"/>
        <v>4308</v>
      </c>
      <c r="DQ26" s="4">
        <f t="shared" si="18"/>
        <v>2265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2621460</v>
      </c>
      <c r="EI26" s="4">
        <f t="shared" si="18"/>
        <v>0</v>
      </c>
      <c r="EJ26" s="4">
        <f t="shared" si="18"/>
        <v>2736969</v>
      </c>
      <c r="EK26" s="4">
        <f t="shared" si="18"/>
        <v>0</v>
      </c>
      <c r="EL26" s="4">
        <f t="shared" si="18"/>
        <v>115509</v>
      </c>
      <c r="EM26" s="4">
        <f t="shared" ref="EM26:FR26" si="19">EM138</f>
        <v>0</v>
      </c>
      <c r="EN26" s="4">
        <f t="shared" si="19"/>
        <v>2724725</v>
      </c>
      <c r="EO26" s="4">
        <f t="shared" si="19"/>
        <v>103265</v>
      </c>
      <c r="EP26" s="4">
        <f t="shared" si="19"/>
        <v>0</v>
      </c>
      <c r="EQ26" s="4">
        <f t="shared" si="19"/>
        <v>103265</v>
      </c>
      <c r="ER26" s="4">
        <f t="shared" si="19"/>
        <v>2621460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FS138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ROW(A45)</f>
        <v>45</v>
      </c>
      <c r="E28" s="1"/>
      <c r="F28" s="1" t="s">
        <v>23</v>
      </c>
      <c r="G28" s="1" t="s">
        <v>24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2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B45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Стоимость оборудования</v>
      </c>
      <c r="H30" s="3"/>
      <c r="I30" s="3"/>
      <c r="J30" s="3"/>
      <c r="K30" s="3"/>
      <c r="L30" s="3"/>
      <c r="M30" s="3"/>
      <c r="N30" s="3"/>
      <c r="O30" s="3">
        <f t="shared" ref="O30:AT30" si="22">O45</f>
        <v>2594898</v>
      </c>
      <c r="P30" s="3">
        <f t="shared" si="22"/>
        <v>2594898</v>
      </c>
      <c r="Q30" s="3">
        <f t="shared" si="22"/>
        <v>0</v>
      </c>
      <c r="R30" s="3">
        <f t="shared" si="22"/>
        <v>0</v>
      </c>
      <c r="S30" s="3">
        <f t="shared" si="22"/>
        <v>0</v>
      </c>
      <c r="T30" s="3">
        <f t="shared" si="22"/>
        <v>0</v>
      </c>
      <c r="U30" s="3">
        <f t="shared" si="22"/>
        <v>0</v>
      </c>
      <c r="V30" s="3">
        <f t="shared" si="22"/>
        <v>0</v>
      </c>
      <c r="W30" s="3">
        <f t="shared" si="22"/>
        <v>0</v>
      </c>
      <c r="X30" s="3">
        <f t="shared" si="22"/>
        <v>0</v>
      </c>
      <c r="Y30" s="3">
        <f t="shared" si="22"/>
        <v>0</v>
      </c>
      <c r="Z30" s="3">
        <f t="shared" si="22"/>
        <v>0</v>
      </c>
      <c r="AA30" s="3">
        <f t="shared" si="22"/>
        <v>0</v>
      </c>
      <c r="AB30" s="3">
        <f t="shared" si="22"/>
        <v>2594898</v>
      </c>
      <c r="AC30" s="3">
        <f t="shared" si="22"/>
        <v>2594898</v>
      </c>
      <c r="AD30" s="3">
        <f t="shared" si="22"/>
        <v>0</v>
      </c>
      <c r="AE30" s="3">
        <f t="shared" si="22"/>
        <v>0</v>
      </c>
      <c r="AF30" s="3">
        <f t="shared" si="22"/>
        <v>0</v>
      </c>
      <c r="AG30" s="3">
        <f t="shared" si="22"/>
        <v>0</v>
      </c>
      <c r="AH30" s="3">
        <f t="shared" si="22"/>
        <v>0</v>
      </c>
      <c r="AI30" s="3">
        <f t="shared" si="22"/>
        <v>0</v>
      </c>
      <c r="AJ30" s="3">
        <f t="shared" si="22"/>
        <v>0</v>
      </c>
      <c r="AK30" s="3">
        <f t="shared" si="22"/>
        <v>0</v>
      </c>
      <c r="AL30" s="3">
        <f t="shared" si="22"/>
        <v>0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2514928</v>
      </c>
      <c r="AQ30" s="3">
        <f t="shared" si="22"/>
        <v>0</v>
      </c>
      <c r="AR30" s="3">
        <f t="shared" si="22"/>
        <v>2594898</v>
      </c>
      <c r="AS30" s="3">
        <f t="shared" si="22"/>
        <v>0</v>
      </c>
      <c r="AT30" s="3">
        <f t="shared" si="22"/>
        <v>79970</v>
      </c>
      <c r="AU30" s="3">
        <f t="shared" ref="AU30:BZ30" si="23">AU45</f>
        <v>0</v>
      </c>
      <c r="AV30" s="3">
        <f t="shared" si="23"/>
        <v>2594898</v>
      </c>
      <c r="AW30" s="3">
        <f t="shared" si="23"/>
        <v>79970</v>
      </c>
      <c r="AX30" s="3">
        <f t="shared" si="23"/>
        <v>0</v>
      </c>
      <c r="AY30" s="3">
        <f t="shared" si="23"/>
        <v>79970</v>
      </c>
      <c r="AZ30" s="3">
        <f t="shared" si="23"/>
        <v>2514928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2514928</v>
      </c>
      <c r="BZ30" s="3">
        <f t="shared" si="23"/>
        <v>0</v>
      </c>
      <c r="CA30" s="3">
        <f t="shared" ref="CA30:DF30" si="24">CA45</f>
        <v>2594898</v>
      </c>
      <c r="CB30" s="3">
        <f t="shared" si="24"/>
        <v>0</v>
      </c>
      <c r="CC30" s="3">
        <f t="shared" si="24"/>
        <v>79970</v>
      </c>
      <c r="CD30" s="3">
        <f t="shared" si="24"/>
        <v>0</v>
      </c>
      <c r="CE30" s="3">
        <f t="shared" si="24"/>
        <v>2594898</v>
      </c>
      <c r="CF30" s="3">
        <f t="shared" si="24"/>
        <v>79970</v>
      </c>
      <c r="CG30" s="3">
        <f t="shared" si="24"/>
        <v>0</v>
      </c>
      <c r="CH30" s="3">
        <f t="shared" si="24"/>
        <v>79970</v>
      </c>
      <c r="CI30" s="3">
        <f t="shared" si="24"/>
        <v>2514928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DG45</f>
        <v>2704817</v>
      </c>
      <c r="DH30" s="4">
        <f t="shared" si="25"/>
        <v>2704817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2704817</v>
      </c>
      <c r="DU30" s="4">
        <f t="shared" si="25"/>
        <v>2704817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2621460</v>
      </c>
      <c r="EI30" s="4">
        <f t="shared" si="25"/>
        <v>0</v>
      </c>
      <c r="EJ30" s="4">
        <f t="shared" si="25"/>
        <v>2704817</v>
      </c>
      <c r="EK30" s="4">
        <f t="shared" si="25"/>
        <v>0</v>
      </c>
      <c r="EL30" s="4">
        <f t="shared" si="25"/>
        <v>83357</v>
      </c>
      <c r="EM30" s="4">
        <f t="shared" ref="EM30:FR30" si="26">EM45</f>
        <v>0</v>
      </c>
      <c r="EN30" s="4">
        <f t="shared" si="26"/>
        <v>2704817</v>
      </c>
      <c r="EO30" s="4">
        <f t="shared" si="26"/>
        <v>83357</v>
      </c>
      <c r="EP30" s="4">
        <f t="shared" si="26"/>
        <v>0</v>
      </c>
      <c r="EQ30" s="4">
        <f t="shared" si="26"/>
        <v>83357</v>
      </c>
      <c r="ER30" s="4">
        <f t="shared" si="26"/>
        <v>2621460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2621460</v>
      </c>
      <c r="FR30" s="4">
        <f t="shared" si="26"/>
        <v>0</v>
      </c>
      <c r="FS30" s="4">
        <f t="shared" ref="FS30:GX30" si="27">FS45</f>
        <v>2704817</v>
      </c>
      <c r="FT30" s="4">
        <f t="shared" si="27"/>
        <v>0</v>
      </c>
      <c r="FU30" s="4">
        <f t="shared" si="27"/>
        <v>83357</v>
      </c>
      <c r="FV30" s="4">
        <f t="shared" si="27"/>
        <v>0</v>
      </c>
      <c r="FW30" s="4">
        <f t="shared" si="27"/>
        <v>2704817</v>
      </c>
      <c r="FX30" s="4">
        <f t="shared" si="27"/>
        <v>83357</v>
      </c>
      <c r="FY30" s="4">
        <f t="shared" si="27"/>
        <v>0</v>
      </c>
      <c r="FZ30" s="4">
        <f t="shared" si="27"/>
        <v>83357</v>
      </c>
      <c r="GA30" s="4">
        <f t="shared" si="27"/>
        <v>2621460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25</v>
      </c>
      <c r="F32" s="2" t="s">
        <v>26</v>
      </c>
      <c r="G32" s="2" t="s">
        <v>375</v>
      </c>
      <c r="H32" s="2" t="s">
        <v>27</v>
      </c>
      <c r="I32" s="2">
        <f>ROUND(ROUND(1,4),7)</f>
        <v>1</v>
      </c>
      <c r="J32" s="2">
        <v>0</v>
      </c>
      <c r="K32" s="2">
        <f>ROUND(ROUND(1,4),7)</f>
        <v>1</v>
      </c>
      <c r="L32" s="2"/>
      <c r="M32" s="2"/>
      <c r="N32" s="2"/>
      <c r="O32" s="2">
        <f>ROUND(CP32,2)</f>
        <v>2514928</v>
      </c>
      <c r="P32" s="2">
        <f>ROUND(ROUND(CQ32*I32,0)/BC32,2)</f>
        <v>2514928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>ROUND(CU32*I32,2)</f>
        <v>0</v>
      </c>
      <c r="U32" s="2">
        <f t="shared" ref="U32:U43" si="28">ROUND(CV32*I32,7)</f>
        <v>0</v>
      </c>
      <c r="V32" s="2">
        <f t="shared" ref="V32:V43" si="29">ROUND(CW32*I32,7)</f>
        <v>0</v>
      </c>
      <c r="W32" s="2">
        <f>ROUND(CX32*I32,2)</f>
        <v>0</v>
      </c>
      <c r="X32" s="2">
        <f>ROUND(CY32,2)</f>
        <v>0</v>
      </c>
      <c r="Y32" s="2">
        <f>ROUND(CZ32,2)</f>
        <v>0</v>
      </c>
      <c r="Z32" s="2"/>
      <c r="AA32" s="2">
        <v>64866661</v>
      </c>
      <c r="AB32" s="2">
        <f t="shared" ref="AB32:AB43" si="30">ROUND((AC32+AD32+AF32),2)</f>
        <v>2514927.62</v>
      </c>
      <c r="AC32" s="2">
        <f t="shared" ref="AC32:AC43" si="31">ROUND((ES32),2)</f>
        <v>2514927.62</v>
      </c>
      <c r="AD32" s="2">
        <f t="shared" ref="AD32:AD43" si="32">ROUND((ET32),2)</f>
        <v>0</v>
      </c>
      <c r="AE32" s="2">
        <f t="shared" ref="AE32:AE43" si="33">ROUND((EU32),2)</f>
        <v>0</v>
      </c>
      <c r="AF32" s="2">
        <f t="shared" ref="AF32:AF43" si="34">ROUND((EV32),2)</f>
        <v>0</v>
      </c>
      <c r="AG32" s="2">
        <f t="shared" ref="AG32:AG43" si="35">ROUND((AP32),2)</f>
        <v>0</v>
      </c>
      <c r="AH32" s="2">
        <f t="shared" ref="AH32:AH43" si="36">(EW32)</f>
        <v>0</v>
      </c>
      <c r="AI32" s="2">
        <f t="shared" ref="AI32:AI43" si="37">(EX32)</f>
        <v>0</v>
      </c>
      <c r="AJ32" s="2">
        <f t="shared" ref="AJ32:AJ43" si="38">(AS32)</f>
        <v>0</v>
      </c>
      <c r="AK32" s="2">
        <v>2514927.62</v>
      </c>
      <c r="AL32" s="2">
        <v>2514927.62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3</v>
      </c>
      <c r="BJ32" s="2" t="s">
        <v>3</v>
      </c>
      <c r="BK32" s="2"/>
      <c r="BL32" s="2"/>
      <c r="BM32" s="2">
        <v>746</v>
      </c>
      <c r="BN32" s="2">
        <v>0</v>
      </c>
      <c r="BO32" s="2" t="s">
        <v>3</v>
      </c>
      <c r="BP32" s="2">
        <v>0</v>
      </c>
      <c r="BQ32" s="2">
        <v>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43" si="39">(P32+Q32+S32)</f>
        <v>2514928</v>
      </c>
      <c r="CQ32" s="2">
        <f t="shared" ref="CQ32:CQ43" si="40">AC32</f>
        <v>2514927.62</v>
      </c>
      <c r="CR32" s="2">
        <f t="shared" ref="CR32:CR43" si="41">AD32</f>
        <v>0</v>
      </c>
      <c r="CS32" s="2">
        <f t="shared" ref="CS32:CS43" si="42">AE32*BS32</f>
        <v>0</v>
      </c>
      <c r="CT32" s="2">
        <f t="shared" ref="CT32:CT43" si="43">AF32*BA32</f>
        <v>0</v>
      </c>
      <c r="CU32" s="2">
        <f t="shared" ref="CU32:CU43" si="44">AG32</f>
        <v>0</v>
      </c>
      <c r="CV32" s="2">
        <f t="shared" ref="CV32:CV43" si="45">AH32</f>
        <v>0</v>
      </c>
      <c r="CW32" s="2">
        <f t="shared" ref="CW32:CW43" si="46">AI32</f>
        <v>0</v>
      </c>
      <c r="CX32" s="2">
        <f t="shared" ref="CX32:CX43" si="47">AJ32</f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27</v>
      </c>
      <c r="DW32" s="2" t="s">
        <v>27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0</v>
      </c>
      <c r="EF32" s="2">
        <v>0</v>
      </c>
      <c r="EG32" s="2" t="s">
        <v>3</v>
      </c>
      <c r="EH32" s="2">
        <v>0</v>
      </c>
      <c r="EI32" s="2" t="s">
        <v>3</v>
      </c>
      <c r="EJ32" s="2">
        <v>0</v>
      </c>
      <c r="EK32" s="2">
        <v>746</v>
      </c>
      <c r="EL32" s="2" t="s">
        <v>3</v>
      </c>
      <c r="EM32" s="2" t="s">
        <v>3</v>
      </c>
      <c r="EN32" s="2"/>
      <c r="EO32" s="2" t="s">
        <v>3</v>
      </c>
      <c r="EP32" s="2"/>
      <c r="EQ32" s="2">
        <v>1703936</v>
      </c>
      <c r="ER32" s="2">
        <v>0</v>
      </c>
      <c r="ES32" s="2">
        <v>2514927.62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2514927.62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37" si="48">P32</f>
        <v>2514928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-1578585156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2514928</v>
      </c>
      <c r="GN32" s="2">
        <f t="shared" ref="GN32:GN43" si="49">IF(OR(BI32=0,BI32=1),GM32-GX32,0)</f>
        <v>0</v>
      </c>
      <c r="GO32" s="2">
        <f t="shared" ref="GO32:GO43" si="50">IF(BI32=2,GM32-GX32,0)</f>
        <v>0</v>
      </c>
      <c r="GP32" s="2">
        <f t="shared" ref="GP32:GP43" si="51">IF(BI32=4,GM32-GX32,0)</f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 t="shared" ref="GV32:GV43" si="52">ROUND((GT32),2)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 t="shared" ref="HC32:HC43" si="53">GV32*GW32</f>
        <v>0</v>
      </c>
      <c r="HD32" s="2"/>
      <c r="HE32" s="2" t="s">
        <v>3</v>
      </c>
      <c r="HF32" s="2" t="s">
        <v>3</v>
      </c>
      <c r="HG32" s="2"/>
      <c r="HH32" s="2">
        <f t="shared" ref="HH32:HH37" si="54">ROUND(AC32*I32,0)</f>
        <v>2514928</v>
      </c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25</v>
      </c>
      <c r="F33" t="s">
        <v>26</v>
      </c>
      <c r="G33" t="s">
        <v>375</v>
      </c>
      <c r="H33" t="s">
        <v>27</v>
      </c>
      <c r="I33">
        <f>ROUND(ROUND(1,4),7)</f>
        <v>1</v>
      </c>
      <c r="J33">
        <v>0</v>
      </c>
      <c r="K33">
        <f>ROUND(ROUND(1,4),7)</f>
        <v>1</v>
      </c>
      <c r="O33">
        <f>ROUND(CP33,0)</f>
        <v>2621460</v>
      </c>
      <c r="P33">
        <f>ROUND(CQ33*I33,0)</f>
        <v>2621460</v>
      </c>
      <c r="Q33">
        <f>ROUND(CR33*I33,0)</f>
        <v>0</v>
      </c>
      <c r="R33">
        <f>ROUND(CS33*I33,0)</f>
        <v>0</v>
      </c>
      <c r="S33">
        <f>ROUND(CT33*I33,0)</f>
        <v>0</v>
      </c>
      <c r="T33">
        <f>ROUND(CU33*I33,0)</f>
        <v>0</v>
      </c>
      <c r="U33">
        <f t="shared" si="28"/>
        <v>0</v>
      </c>
      <c r="V33">
        <f t="shared" si="29"/>
        <v>0</v>
      </c>
      <c r="W33">
        <f>ROUND(CX33*I33,0)</f>
        <v>0</v>
      </c>
      <c r="X33">
        <f>ROUND(CY33,0)</f>
        <v>0</v>
      </c>
      <c r="Y33">
        <f>ROUND(CZ33,0)</f>
        <v>0</v>
      </c>
      <c r="AA33">
        <v>64866659</v>
      </c>
      <c r="AB33">
        <f t="shared" si="30"/>
        <v>2621459.96</v>
      </c>
      <c r="AC33">
        <f t="shared" si="31"/>
        <v>2621459.96</v>
      </c>
      <c r="AD33">
        <f t="shared" si="32"/>
        <v>0</v>
      </c>
      <c r="AE33">
        <f t="shared" si="33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7"/>
        <v>0</v>
      </c>
      <c r="AJ33">
        <f t="shared" si="38"/>
        <v>0</v>
      </c>
      <c r="AK33">
        <v>2621459.96</v>
      </c>
      <c r="AL33">
        <v>2621459.96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6.74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746</v>
      </c>
      <c r="BN33">
        <v>0</v>
      </c>
      <c r="BO33" t="s">
        <v>3</v>
      </c>
      <c r="BP33">
        <v>0</v>
      </c>
      <c r="BQ33">
        <v>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2621460</v>
      </c>
      <c r="CQ33">
        <f t="shared" si="40"/>
        <v>2621459.96</v>
      </c>
      <c r="CR33">
        <f t="shared" si="41"/>
        <v>0</v>
      </c>
      <c r="CS33">
        <f t="shared" si="42"/>
        <v>0</v>
      </c>
      <c r="CT33">
        <f t="shared" si="43"/>
        <v>0</v>
      </c>
      <c r="CU33">
        <f t="shared" si="44"/>
        <v>0</v>
      </c>
      <c r="CV33">
        <f t="shared" si="45"/>
        <v>0</v>
      </c>
      <c r="CW33">
        <f t="shared" si="46"/>
        <v>0</v>
      </c>
      <c r="CX33">
        <f t="shared" si="47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0</v>
      </c>
      <c r="EF33">
        <v>0</v>
      </c>
      <c r="EG33" t="s">
        <v>3</v>
      </c>
      <c r="EH33">
        <v>0</v>
      </c>
      <c r="EI33" t="s">
        <v>3</v>
      </c>
      <c r="EJ33">
        <v>0</v>
      </c>
      <c r="EK33">
        <v>746</v>
      </c>
      <c r="EL33" t="s">
        <v>3</v>
      </c>
      <c r="EM33" t="s">
        <v>3</v>
      </c>
      <c r="EO33" t="s">
        <v>3</v>
      </c>
      <c r="EQ33">
        <v>1703936</v>
      </c>
      <c r="ER33">
        <v>2621459.96</v>
      </c>
      <c r="ES33">
        <v>2621459.96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2514927.62</v>
      </c>
      <c r="FQ33">
        <v>0</v>
      </c>
      <c r="FR33">
        <f t="shared" si="48"/>
        <v>2621460</v>
      </c>
      <c r="FS33">
        <v>0</v>
      </c>
      <c r="FX33">
        <v>0</v>
      </c>
      <c r="FY33">
        <v>0</v>
      </c>
      <c r="GA33" t="s">
        <v>28</v>
      </c>
      <c r="GD33">
        <v>0</v>
      </c>
      <c r="GF33">
        <v>-1578585156</v>
      </c>
      <c r="GG33">
        <v>2</v>
      </c>
      <c r="GH33">
        <v>3</v>
      </c>
      <c r="GI33">
        <v>5</v>
      </c>
      <c r="GJ33">
        <v>0</v>
      </c>
      <c r="GK33">
        <f>ROUND(R33*(S12)/100,0)</f>
        <v>0</v>
      </c>
      <c r="GL33">
        <f>ROUND(IF(AND(BH33=3,BI33=3,FS33&lt;&gt;0),P33,0),0)</f>
        <v>0</v>
      </c>
      <c r="GM33">
        <f>ROUND(O33+X33+Y33+GK33,0)+GX33</f>
        <v>2621460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1</v>
      </c>
      <c r="GS33">
        <v>1</v>
      </c>
      <c r="GT33">
        <v>0</v>
      </c>
      <c r="GU33" t="s">
        <v>3</v>
      </c>
      <c r="GV33">
        <f t="shared" si="52"/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 t="shared" si="53"/>
        <v>0</v>
      </c>
      <c r="HE33" t="s">
        <v>29</v>
      </c>
      <c r="HF33" t="s">
        <v>30</v>
      </c>
      <c r="HH33">
        <f t="shared" si="54"/>
        <v>2621460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31</v>
      </c>
      <c r="G34" s="2" t="s">
        <v>32</v>
      </c>
      <c r="H34" s="2" t="s">
        <v>27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>ROUND(CP34,2)</f>
        <v>291667</v>
      </c>
      <c r="P34" s="2">
        <f>ROUND(ROUND(CQ34*I34,0)/BC34,2)</f>
        <v>291667</v>
      </c>
      <c r="Q34" s="2">
        <f>ROUND(CR34*I34,2)</f>
        <v>0</v>
      </c>
      <c r="R34" s="2">
        <f>ROUND(CS34*I34,2)</f>
        <v>0</v>
      </c>
      <c r="S34" s="2">
        <f>ROUND(CT34*I34,2)</f>
        <v>0</v>
      </c>
      <c r="T34" s="2">
        <f>ROUND(CU34*I34,2)</f>
        <v>0</v>
      </c>
      <c r="U34" s="2">
        <f t="shared" si="28"/>
        <v>0</v>
      </c>
      <c r="V34" s="2">
        <f t="shared" si="29"/>
        <v>0</v>
      </c>
      <c r="W34" s="2">
        <f>ROUND(CX34*I34,2)</f>
        <v>0</v>
      </c>
      <c r="X34" s="2">
        <f>ROUND(CY34,2)</f>
        <v>0</v>
      </c>
      <c r="Y34" s="2">
        <f>ROUND(CZ34,2)</f>
        <v>0</v>
      </c>
      <c r="Z34" s="2"/>
      <c r="AA34" s="2">
        <v>-1</v>
      </c>
      <c r="AB34" s="2">
        <f t="shared" si="30"/>
        <v>291666.67</v>
      </c>
      <c r="AC34" s="2">
        <f t="shared" si="31"/>
        <v>291666.67</v>
      </c>
      <c r="AD34" s="2">
        <f t="shared" si="32"/>
        <v>0</v>
      </c>
      <c r="AE34" s="2">
        <f t="shared" si="33"/>
        <v>0</v>
      </c>
      <c r="AF34" s="2">
        <f t="shared" si="34"/>
        <v>0</v>
      </c>
      <c r="AG34" s="2">
        <f t="shared" si="35"/>
        <v>0</v>
      </c>
      <c r="AH34" s="2">
        <f t="shared" si="36"/>
        <v>0</v>
      </c>
      <c r="AI34" s="2">
        <f t="shared" si="37"/>
        <v>0</v>
      </c>
      <c r="AJ34" s="2">
        <f t="shared" si="38"/>
        <v>0</v>
      </c>
      <c r="AK34" s="2">
        <v>291666.67</v>
      </c>
      <c r="AL34" s="2">
        <v>291666.67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3</v>
      </c>
      <c r="BJ34" s="2" t="s">
        <v>3</v>
      </c>
      <c r="BK34" s="2"/>
      <c r="BL34" s="2"/>
      <c r="BM34" s="2">
        <v>746</v>
      </c>
      <c r="BN34" s="2">
        <v>0</v>
      </c>
      <c r="BO34" s="2" t="s">
        <v>3</v>
      </c>
      <c r="BP34" s="2">
        <v>0</v>
      </c>
      <c r="BQ34" s="2">
        <v>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291667</v>
      </c>
      <c r="CQ34" s="2">
        <f t="shared" si="40"/>
        <v>291666.67</v>
      </c>
      <c r="CR34" s="2">
        <f t="shared" si="41"/>
        <v>0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>0</f>
        <v>0</v>
      </c>
      <c r="CZ34" s="2">
        <f>0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27</v>
      </c>
      <c r="DW34" s="2" t="s">
        <v>27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0</v>
      </c>
      <c r="EF34" s="2">
        <v>0</v>
      </c>
      <c r="EG34" s="2" t="s">
        <v>3</v>
      </c>
      <c r="EH34" s="2">
        <v>0</v>
      </c>
      <c r="EI34" s="2" t="s">
        <v>3</v>
      </c>
      <c r="EJ34" s="2">
        <v>0</v>
      </c>
      <c r="EK34" s="2">
        <v>746</v>
      </c>
      <c r="EL34" s="2" t="s">
        <v>3</v>
      </c>
      <c r="EM34" s="2" t="s">
        <v>3</v>
      </c>
      <c r="EN34" s="2"/>
      <c r="EO34" s="2" t="s">
        <v>3</v>
      </c>
      <c r="EP34" s="2"/>
      <c r="EQ34" s="2">
        <v>132096</v>
      </c>
      <c r="ER34" s="2">
        <v>0</v>
      </c>
      <c r="ES34" s="2">
        <v>291666.67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5</v>
      </c>
      <c r="FA34" s="2"/>
      <c r="FB34" s="2"/>
      <c r="FC34" s="2">
        <v>0</v>
      </c>
      <c r="FD34" s="2">
        <v>18</v>
      </c>
      <c r="FE34" s="2"/>
      <c r="FF34" s="2">
        <v>291666.67</v>
      </c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8"/>
        <v>291667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-343790575</v>
      </c>
      <c r="GG34" s="2">
        <v>2</v>
      </c>
      <c r="GH34" s="2">
        <v>3</v>
      </c>
      <c r="GI34" s="2">
        <v>-2</v>
      </c>
      <c r="GJ34" s="2">
        <v>0</v>
      </c>
      <c r="GK34" s="2">
        <v>0</v>
      </c>
      <c r="GL34" s="2">
        <f>ROUND(IF(AND(BH34=3,BI34=3,FS34&lt;&gt;0),P34,0),2)</f>
        <v>0</v>
      </c>
      <c r="GM34" s="2">
        <f>ROUND(O34+X34+Y34,2)+GX34</f>
        <v>291667</v>
      </c>
      <c r="GN34" s="2">
        <f t="shared" si="49"/>
        <v>0</v>
      </c>
      <c r="GO34" s="2">
        <f t="shared" si="50"/>
        <v>0</v>
      </c>
      <c r="GP34" s="2">
        <f t="shared" si="51"/>
        <v>0</v>
      </c>
      <c r="GQ34" s="2"/>
      <c r="GR34" s="2">
        <v>1</v>
      </c>
      <c r="GS34" s="2">
        <v>1</v>
      </c>
      <c r="GT34" s="2">
        <v>0</v>
      </c>
      <c r="GU34" s="2" t="s">
        <v>3</v>
      </c>
      <c r="GV34" s="2">
        <f t="shared" si="52"/>
        <v>0</v>
      </c>
      <c r="GW34" s="2">
        <v>1</v>
      </c>
      <c r="GX34" s="2">
        <f>ROUND(HC34*I34,2)</f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/>
      <c r="HE34" s="2" t="s">
        <v>3</v>
      </c>
      <c r="HF34" s="2" t="s">
        <v>3</v>
      </c>
      <c r="HG34" s="2"/>
      <c r="HH34" s="2">
        <f t="shared" si="54"/>
        <v>291667</v>
      </c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31</v>
      </c>
      <c r="G35" t="s">
        <v>32</v>
      </c>
      <c r="H35" t="s">
        <v>27</v>
      </c>
      <c r="I35">
        <v>1</v>
      </c>
      <c r="J35">
        <v>0</v>
      </c>
      <c r="K35">
        <v>1</v>
      </c>
      <c r="O35">
        <f>ROUND(CP35,0)</f>
        <v>304022</v>
      </c>
      <c r="P35">
        <f>ROUND(CQ35*I35,0)</f>
        <v>304022</v>
      </c>
      <c r="Q35">
        <f>ROUND(CR35*I35,0)</f>
        <v>0</v>
      </c>
      <c r="R35">
        <f>ROUND(CS35*I35,0)</f>
        <v>0</v>
      </c>
      <c r="S35">
        <f>ROUND(CT35*I35,0)</f>
        <v>0</v>
      </c>
      <c r="T35">
        <f>ROUND(CU35*I35,0)</f>
        <v>0</v>
      </c>
      <c r="U35">
        <f t="shared" si="28"/>
        <v>0</v>
      </c>
      <c r="V35">
        <f t="shared" si="29"/>
        <v>0</v>
      </c>
      <c r="W35">
        <f>ROUND(CX35*I35,0)</f>
        <v>0</v>
      </c>
      <c r="X35">
        <f>ROUND(CY35,0)</f>
        <v>0</v>
      </c>
      <c r="Y35">
        <f>ROUND(CZ35,0)</f>
        <v>0</v>
      </c>
      <c r="AA35">
        <v>-1</v>
      </c>
      <c r="AB35">
        <f t="shared" si="30"/>
        <v>304021.67</v>
      </c>
      <c r="AC35">
        <f t="shared" si="31"/>
        <v>304021.67</v>
      </c>
      <c r="AD35">
        <f t="shared" si="32"/>
        <v>0</v>
      </c>
      <c r="AE35">
        <f t="shared" si="33"/>
        <v>0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7"/>
        <v>0</v>
      </c>
      <c r="AJ35">
        <f t="shared" si="38"/>
        <v>0</v>
      </c>
      <c r="AK35">
        <v>304021.67</v>
      </c>
      <c r="AL35">
        <v>304021.67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6.74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3</v>
      </c>
      <c r="BJ35" t="s">
        <v>3</v>
      </c>
      <c r="BM35">
        <v>746</v>
      </c>
      <c r="BN35">
        <v>0</v>
      </c>
      <c r="BO35" t="s">
        <v>3</v>
      </c>
      <c r="BP35">
        <v>0</v>
      </c>
      <c r="BQ35">
        <v>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304022</v>
      </c>
      <c r="CQ35">
        <f t="shared" si="40"/>
        <v>304021.67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27</v>
      </c>
      <c r="DW35" t="s">
        <v>27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0</v>
      </c>
      <c r="EF35">
        <v>0</v>
      </c>
      <c r="EG35" t="s">
        <v>3</v>
      </c>
      <c r="EH35">
        <v>0</v>
      </c>
      <c r="EI35" t="s">
        <v>3</v>
      </c>
      <c r="EJ35">
        <v>0</v>
      </c>
      <c r="EK35">
        <v>746</v>
      </c>
      <c r="EL35" t="s">
        <v>3</v>
      </c>
      <c r="EM35" t="s">
        <v>3</v>
      </c>
      <c r="EO35" t="s">
        <v>3</v>
      </c>
      <c r="EQ35">
        <v>132096</v>
      </c>
      <c r="ER35">
        <v>45040.25</v>
      </c>
      <c r="ES35">
        <v>304021.67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291666.67</v>
      </c>
      <c r="FQ35">
        <v>0</v>
      </c>
      <c r="FR35">
        <f t="shared" si="48"/>
        <v>304022</v>
      </c>
      <c r="FS35">
        <v>0</v>
      </c>
      <c r="FX35">
        <v>0</v>
      </c>
      <c r="FY35">
        <v>0</v>
      </c>
      <c r="GA35" t="s">
        <v>33</v>
      </c>
      <c r="GD35">
        <v>0</v>
      </c>
      <c r="GF35">
        <v>-343790575</v>
      </c>
      <c r="GG35">
        <v>2</v>
      </c>
      <c r="GH35">
        <v>3</v>
      </c>
      <c r="GI35">
        <v>5</v>
      </c>
      <c r="GJ35">
        <v>0</v>
      </c>
      <c r="GK35">
        <f>ROUND(R35*(S12)/100,0)</f>
        <v>0</v>
      </c>
      <c r="GL35">
        <f>ROUND(IF(AND(BH35=3,BI35=3,FS35&lt;&gt;0),P35,0),0)</f>
        <v>0</v>
      </c>
      <c r="GM35">
        <f>ROUND(O35+X35+Y35+GK35,0)+GX35</f>
        <v>304022</v>
      </c>
      <c r="GN35">
        <f t="shared" si="49"/>
        <v>0</v>
      </c>
      <c r="GO35">
        <f t="shared" si="50"/>
        <v>0</v>
      </c>
      <c r="GP35">
        <f t="shared" si="51"/>
        <v>0</v>
      </c>
      <c r="GR35">
        <v>1</v>
      </c>
      <c r="GS35">
        <v>1</v>
      </c>
      <c r="GT35">
        <v>0</v>
      </c>
      <c r="GU35" t="s">
        <v>3</v>
      </c>
      <c r="GV35">
        <f t="shared" si="52"/>
        <v>0</v>
      </c>
      <c r="GW35">
        <v>1</v>
      </c>
      <c r="GX35">
        <f>ROUND(HC35*I35,0)</f>
        <v>0</v>
      </c>
      <c r="HA35">
        <v>0</v>
      </c>
      <c r="HB35">
        <v>0</v>
      </c>
      <c r="HC35">
        <f t="shared" si="53"/>
        <v>0</v>
      </c>
      <c r="HE35" t="s">
        <v>29</v>
      </c>
      <c r="HF35" t="s">
        <v>30</v>
      </c>
      <c r="HH35">
        <f t="shared" si="54"/>
        <v>304022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3</v>
      </c>
      <c r="F36" s="2" t="s">
        <v>34</v>
      </c>
      <c r="G36" s="2" t="s">
        <v>35</v>
      </c>
      <c r="H36" s="2" t="s">
        <v>27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>ROUND(CP36,2)</f>
        <v>12029167</v>
      </c>
      <c r="P36" s="2">
        <f>ROUND(ROUND(CQ36*I36,0)/BC36,2)</f>
        <v>12029167</v>
      </c>
      <c r="Q36" s="2">
        <f>ROUND(CR36*I36,2)</f>
        <v>0</v>
      </c>
      <c r="R36" s="2">
        <f>ROUND(CS36*I36,2)</f>
        <v>0</v>
      </c>
      <c r="S36" s="2">
        <f>ROUND(CT36*I36,2)</f>
        <v>0</v>
      </c>
      <c r="T36" s="2">
        <f>ROUND(CU36*I36,2)</f>
        <v>0</v>
      </c>
      <c r="U36" s="2">
        <f t="shared" si="28"/>
        <v>0</v>
      </c>
      <c r="V36" s="2">
        <f t="shared" si="29"/>
        <v>0</v>
      </c>
      <c r="W36" s="2">
        <f>ROUND(CX36*I36,2)</f>
        <v>0</v>
      </c>
      <c r="X36" s="2">
        <f>ROUND(CY36,2)</f>
        <v>0</v>
      </c>
      <c r="Y36" s="2">
        <f>ROUND(CZ36,2)</f>
        <v>0</v>
      </c>
      <c r="Z36" s="2"/>
      <c r="AA36" s="2">
        <v>-1</v>
      </c>
      <c r="AB36" s="2">
        <f t="shared" si="30"/>
        <v>12029166.67</v>
      </c>
      <c r="AC36" s="2">
        <f t="shared" si="31"/>
        <v>12029166.67</v>
      </c>
      <c r="AD36" s="2">
        <f t="shared" si="32"/>
        <v>0</v>
      </c>
      <c r="AE36" s="2">
        <f t="shared" si="33"/>
        <v>0</v>
      </c>
      <c r="AF36" s="2">
        <f t="shared" si="34"/>
        <v>0</v>
      </c>
      <c r="AG36" s="2">
        <f t="shared" si="35"/>
        <v>0</v>
      </c>
      <c r="AH36" s="2">
        <f t="shared" si="36"/>
        <v>0</v>
      </c>
      <c r="AI36" s="2">
        <f t="shared" si="37"/>
        <v>0</v>
      </c>
      <c r="AJ36" s="2">
        <f t="shared" si="38"/>
        <v>0</v>
      </c>
      <c r="AK36" s="2">
        <v>12029166.67</v>
      </c>
      <c r="AL36" s="2">
        <v>12029166.67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3</v>
      </c>
      <c r="BJ36" s="2" t="s">
        <v>3</v>
      </c>
      <c r="BK36" s="2"/>
      <c r="BL36" s="2"/>
      <c r="BM36" s="2">
        <v>746</v>
      </c>
      <c r="BN36" s="2">
        <v>0</v>
      </c>
      <c r="BO36" s="2" t="s">
        <v>3</v>
      </c>
      <c r="BP36" s="2">
        <v>0</v>
      </c>
      <c r="BQ36" s="2">
        <v>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0</v>
      </c>
      <c r="CA36" s="2">
        <v>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9"/>
        <v>12029167</v>
      </c>
      <c r="CQ36" s="2">
        <f t="shared" si="40"/>
        <v>12029166.67</v>
      </c>
      <c r="CR36" s="2">
        <f t="shared" si="41"/>
        <v>0</v>
      </c>
      <c r="CS36" s="2">
        <f t="shared" si="42"/>
        <v>0</v>
      </c>
      <c r="CT36" s="2">
        <f t="shared" si="43"/>
        <v>0</v>
      </c>
      <c r="CU36" s="2">
        <f t="shared" si="44"/>
        <v>0</v>
      </c>
      <c r="CV36" s="2">
        <f t="shared" si="45"/>
        <v>0</v>
      </c>
      <c r="CW36" s="2">
        <f t="shared" si="46"/>
        <v>0</v>
      </c>
      <c r="CX36" s="2">
        <f t="shared" si="47"/>
        <v>0</v>
      </c>
      <c r="CY36" s="2">
        <f>0</f>
        <v>0</v>
      </c>
      <c r="CZ36" s="2">
        <f>0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27</v>
      </c>
      <c r="DW36" s="2" t="s">
        <v>27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0</v>
      </c>
      <c r="EF36" s="2">
        <v>0</v>
      </c>
      <c r="EG36" s="2" t="s">
        <v>3</v>
      </c>
      <c r="EH36" s="2">
        <v>0</v>
      </c>
      <c r="EI36" s="2" t="s">
        <v>3</v>
      </c>
      <c r="EJ36" s="2">
        <v>0</v>
      </c>
      <c r="EK36" s="2">
        <v>746</v>
      </c>
      <c r="EL36" s="2" t="s">
        <v>3</v>
      </c>
      <c r="EM36" s="2" t="s">
        <v>3</v>
      </c>
      <c r="EN36" s="2"/>
      <c r="EO36" s="2" t="s">
        <v>3</v>
      </c>
      <c r="EP36" s="2"/>
      <c r="EQ36" s="2">
        <v>132096</v>
      </c>
      <c r="ER36" s="2">
        <v>0</v>
      </c>
      <c r="ES36" s="2">
        <v>12029166.67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5</v>
      </c>
      <c r="FA36" s="2"/>
      <c r="FB36" s="2"/>
      <c r="FC36" s="2">
        <v>0</v>
      </c>
      <c r="FD36" s="2">
        <v>18</v>
      </c>
      <c r="FE36" s="2"/>
      <c r="FF36" s="2">
        <v>12029166.67</v>
      </c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8"/>
        <v>12029167</v>
      </c>
      <c r="FS36" s="2">
        <v>0</v>
      </c>
      <c r="FT36" s="2"/>
      <c r="FU36" s="2"/>
      <c r="FV36" s="2"/>
      <c r="FW36" s="2"/>
      <c r="FX36" s="2">
        <v>0</v>
      </c>
      <c r="FY36" s="2">
        <v>0</v>
      </c>
      <c r="FZ36" s="2"/>
      <c r="GA36" s="2" t="s">
        <v>3</v>
      </c>
      <c r="GB36" s="2"/>
      <c r="GC36" s="2"/>
      <c r="GD36" s="2">
        <v>1</v>
      </c>
      <c r="GE36" s="2"/>
      <c r="GF36" s="2">
        <v>1325849627</v>
      </c>
      <c r="GG36" s="2">
        <v>2</v>
      </c>
      <c r="GH36" s="2">
        <v>3</v>
      </c>
      <c r="GI36" s="2">
        <v>-2</v>
      </c>
      <c r="GJ36" s="2">
        <v>0</v>
      </c>
      <c r="GK36" s="2">
        <v>0</v>
      </c>
      <c r="GL36" s="2">
        <f>ROUND(IF(AND(BH36=3,BI36=3,FS36&lt;&gt;0),P36,0),2)</f>
        <v>0</v>
      </c>
      <c r="GM36" s="2">
        <f>ROUND(O36+X36+Y36,2)+GX36</f>
        <v>12029167</v>
      </c>
      <c r="GN36" s="2">
        <f t="shared" si="49"/>
        <v>0</v>
      </c>
      <c r="GO36" s="2">
        <f t="shared" si="50"/>
        <v>0</v>
      </c>
      <c r="GP36" s="2">
        <f t="shared" si="51"/>
        <v>0</v>
      </c>
      <c r="GQ36" s="2"/>
      <c r="GR36" s="2">
        <v>1</v>
      </c>
      <c r="GS36" s="2">
        <v>1</v>
      </c>
      <c r="GT36" s="2">
        <v>0</v>
      </c>
      <c r="GU36" s="2" t="s">
        <v>3</v>
      </c>
      <c r="GV36" s="2">
        <f t="shared" si="52"/>
        <v>0</v>
      </c>
      <c r="GW36" s="2">
        <v>1</v>
      </c>
      <c r="GX36" s="2">
        <f>ROUND(HC36*I36,2)</f>
        <v>0</v>
      </c>
      <c r="GY36" s="2"/>
      <c r="GZ36" s="2"/>
      <c r="HA36" s="2">
        <v>0</v>
      </c>
      <c r="HB36" s="2">
        <v>0</v>
      </c>
      <c r="HC36" s="2">
        <f t="shared" si="53"/>
        <v>0</v>
      </c>
      <c r="HD36" s="2"/>
      <c r="HE36" s="2" t="s">
        <v>3</v>
      </c>
      <c r="HF36" s="2" t="s">
        <v>3</v>
      </c>
      <c r="HG36" s="2"/>
      <c r="HH36" s="2">
        <f t="shared" si="54"/>
        <v>12029167</v>
      </c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3</v>
      </c>
      <c r="F37" t="s">
        <v>34</v>
      </c>
      <c r="G37" t="s">
        <v>35</v>
      </c>
      <c r="H37" t="s">
        <v>27</v>
      </c>
      <c r="I37">
        <v>1</v>
      </c>
      <c r="J37">
        <v>0</v>
      </c>
      <c r="K37">
        <v>1</v>
      </c>
      <c r="O37">
        <f>ROUND(CP37,0)</f>
        <v>12538722</v>
      </c>
      <c r="P37">
        <f>ROUND(CQ37*I37,0)</f>
        <v>12538722</v>
      </c>
      <c r="Q37">
        <f>ROUND(CR37*I37,0)</f>
        <v>0</v>
      </c>
      <c r="R37">
        <f>ROUND(CS37*I37,0)</f>
        <v>0</v>
      </c>
      <c r="S37">
        <f>ROUND(CT37*I37,0)</f>
        <v>0</v>
      </c>
      <c r="T37">
        <f>ROUND(CU37*I37,0)</f>
        <v>0</v>
      </c>
      <c r="U37">
        <f t="shared" si="28"/>
        <v>0</v>
      </c>
      <c r="V37">
        <f t="shared" si="29"/>
        <v>0</v>
      </c>
      <c r="W37">
        <f>ROUND(CX37*I37,0)</f>
        <v>0</v>
      </c>
      <c r="X37">
        <f>ROUND(CY37,0)</f>
        <v>0</v>
      </c>
      <c r="Y37">
        <f>ROUND(CZ37,0)</f>
        <v>0</v>
      </c>
      <c r="AA37">
        <v>-1</v>
      </c>
      <c r="AB37">
        <f t="shared" si="30"/>
        <v>12538722.17</v>
      </c>
      <c r="AC37">
        <f t="shared" si="31"/>
        <v>12538722.17</v>
      </c>
      <c r="AD37">
        <f t="shared" si="32"/>
        <v>0</v>
      </c>
      <c r="AE37">
        <f t="shared" si="33"/>
        <v>0</v>
      </c>
      <c r="AF37">
        <f t="shared" si="34"/>
        <v>0</v>
      </c>
      <c r="AG37">
        <f t="shared" si="35"/>
        <v>0</v>
      </c>
      <c r="AH37">
        <f t="shared" si="36"/>
        <v>0</v>
      </c>
      <c r="AI37">
        <f t="shared" si="37"/>
        <v>0</v>
      </c>
      <c r="AJ37">
        <f t="shared" si="38"/>
        <v>0</v>
      </c>
      <c r="AK37">
        <v>12538722.17</v>
      </c>
      <c r="AL37">
        <v>12538722.17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6.74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3</v>
      </c>
      <c r="BJ37" t="s">
        <v>3</v>
      </c>
      <c r="BM37">
        <v>746</v>
      </c>
      <c r="BN37">
        <v>0</v>
      </c>
      <c r="BO37" t="s">
        <v>3</v>
      </c>
      <c r="BP37">
        <v>0</v>
      </c>
      <c r="BQ37">
        <v>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12538722</v>
      </c>
      <c r="CQ37">
        <f t="shared" si="40"/>
        <v>12538722.17</v>
      </c>
      <c r="CR37">
        <f t="shared" si="41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27</v>
      </c>
      <c r="DW37" t="s">
        <v>27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0</v>
      </c>
      <c r="EF37">
        <v>0</v>
      </c>
      <c r="EG37" t="s">
        <v>3</v>
      </c>
      <c r="EH37">
        <v>0</v>
      </c>
      <c r="EI37" t="s">
        <v>3</v>
      </c>
      <c r="EJ37">
        <v>0</v>
      </c>
      <c r="EK37">
        <v>746</v>
      </c>
      <c r="EL37" t="s">
        <v>3</v>
      </c>
      <c r="EM37" t="s">
        <v>3</v>
      </c>
      <c r="EO37" t="s">
        <v>3</v>
      </c>
      <c r="EQ37">
        <v>132096</v>
      </c>
      <c r="ER37">
        <v>12538722.17</v>
      </c>
      <c r="ES37">
        <v>12538722.17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12029166.67</v>
      </c>
      <c r="FQ37">
        <v>0</v>
      </c>
      <c r="FR37">
        <f t="shared" si="48"/>
        <v>12538722</v>
      </c>
      <c r="FS37">
        <v>0</v>
      </c>
      <c r="FX37">
        <v>0</v>
      </c>
      <c r="FY37">
        <v>0</v>
      </c>
      <c r="GA37" t="s">
        <v>36</v>
      </c>
      <c r="GD37">
        <v>0</v>
      </c>
      <c r="GF37">
        <v>1325849627</v>
      </c>
      <c r="GG37">
        <v>2</v>
      </c>
      <c r="GH37">
        <v>3</v>
      </c>
      <c r="GI37">
        <v>5</v>
      </c>
      <c r="GJ37">
        <v>0</v>
      </c>
      <c r="GK37">
        <f>ROUND(R37*(S12)/100,0)</f>
        <v>0</v>
      </c>
      <c r="GL37">
        <f>ROUND(IF(AND(BH37=3,BI37=3,FS37&lt;&gt;0),P37,0),0)</f>
        <v>0</v>
      </c>
      <c r="GM37">
        <f>ROUND(O37+X37+Y37+GK37,0)+GX37</f>
        <v>12538722</v>
      </c>
      <c r="GN37">
        <f t="shared" si="49"/>
        <v>0</v>
      </c>
      <c r="GO37">
        <f t="shared" si="50"/>
        <v>0</v>
      </c>
      <c r="GP37">
        <f t="shared" si="51"/>
        <v>0</v>
      </c>
      <c r="GR37">
        <v>1</v>
      </c>
      <c r="GS37">
        <v>1</v>
      </c>
      <c r="GT37">
        <v>0</v>
      </c>
      <c r="GU37" t="s">
        <v>3</v>
      </c>
      <c r="GV37">
        <f t="shared" si="52"/>
        <v>0</v>
      </c>
      <c r="GW37">
        <v>1</v>
      </c>
      <c r="GX37">
        <f>ROUND(HC37*I37,0)</f>
        <v>0</v>
      </c>
      <c r="HA37">
        <v>0</v>
      </c>
      <c r="HB37">
        <v>0</v>
      </c>
      <c r="HC37">
        <f t="shared" si="53"/>
        <v>0</v>
      </c>
      <c r="HE37" t="s">
        <v>29</v>
      </c>
      <c r="HF37" t="s">
        <v>30</v>
      </c>
      <c r="HH37">
        <f t="shared" si="54"/>
        <v>12538722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37</v>
      </c>
      <c r="F38" s="2" t="s">
        <v>38</v>
      </c>
      <c r="G38" s="2" t="s">
        <v>39</v>
      </c>
      <c r="H38" s="2" t="s">
        <v>40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>ROUND(CP38,2)</f>
        <v>73484</v>
      </c>
      <c r="P38" s="2">
        <f>ROUND(ROUND(CQ38*I38,0)/BC38,2)</f>
        <v>73484</v>
      </c>
      <c r="Q38" s="2">
        <f>ROUND(CR38*I38,2)</f>
        <v>0</v>
      </c>
      <c r="R38" s="2">
        <f>ROUND(CS38*I38,2)</f>
        <v>0</v>
      </c>
      <c r="S38" s="2">
        <f>ROUND(CT38*I38,2)</f>
        <v>0</v>
      </c>
      <c r="T38" s="2">
        <f>ROUND(CU38*I38,2)</f>
        <v>0</v>
      </c>
      <c r="U38" s="2">
        <f t="shared" si="28"/>
        <v>0</v>
      </c>
      <c r="V38" s="2">
        <f t="shared" si="29"/>
        <v>0</v>
      </c>
      <c r="W38" s="2">
        <f>ROUND(CX38*I38,2)</f>
        <v>0</v>
      </c>
      <c r="X38" s="2">
        <f>ROUND(CY38,2)</f>
        <v>0</v>
      </c>
      <c r="Y38" s="2">
        <f>ROUND(CZ38,2)</f>
        <v>0</v>
      </c>
      <c r="Z38" s="2"/>
      <c r="AA38" s="2">
        <v>64866661</v>
      </c>
      <c r="AB38" s="2">
        <f t="shared" si="30"/>
        <v>73483.83</v>
      </c>
      <c r="AC38" s="2">
        <f t="shared" si="31"/>
        <v>73483.83</v>
      </c>
      <c r="AD38" s="2">
        <f t="shared" si="32"/>
        <v>0</v>
      </c>
      <c r="AE38" s="2">
        <f t="shared" si="33"/>
        <v>0</v>
      </c>
      <c r="AF38" s="2">
        <f t="shared" si="34"/>
        <v>0</v>
      </c>
      <c r="AG38" s="2">
        <f t="shared" si="35"/>
        <v>0</v>
      </c>
      <c r="AH38" s="2">
        <f t="shared" si="36"/>
        <v>0</v>
      </c>
      <c r="AI38" s="2">
        <f t="shared" si="37"/>
        <v>0</v>
      </c>
      <c r="AJ38" s="2">
        <f t="shared" si="38"/>
        <v>0</v>
      </c>
      <c r="AK38" s="2">
        <v>73483.83</v>
      </c>
      <c r="AL38" s="2">
        <v>73483.83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746</v>
      </c>
      <c r="BN38" s="2">
        <v>0</v>
      </c>
      <c r="BO38" s="2" t="s">
        <v>3</v>
      </c>
      <c r="BP38" s="2">
        <v>0</v>
      </c>
      <c r="BQ38" s="2">
        <v>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0</v>
      </c>
      <c r="CA38" s="2">
        <v>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9"/>
        <v>73484</v>
      </c>
      <c r="CQ38" s="2">
        <f t="shared" si="40"/>
        <v>73483.83</v>
      </c>
      <c r="CR38" s="2">
        <f t="shared" si="41"/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>0</f>
        <v>0</v>
      </c>
      <c r="CZ38" s="2">
        <f>0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40</v>
      </c>
      <c r="DW38" s="2" t="s">
        <v>40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0</v>
      </c>
      <c r="EF38" s="2">
        <v>0</v>
      </c>
      <c r="EG38" s="2" t="s">
        <v>3</v>
      </c>
      <c r="EH38" s="2">
        <v>0</v>
      </c>
      <c r="EI38" s="2" t="s">
        <v>3</v>
      </c>
      <c r="EJ38" s="2">
        <v>0</v>
      </c>
      <c r="EK38" s="2">
        <v>746</v>
      </c>
      <c r="EL38" s="2" t="s">
        <v>3</v>
      </c>
      <c r="EM38" s="2" t="s">
        <v>3</v>
      </c>
      <c r="EN38" s="2"/>
      <c r="EO38" s="2" t="s">
        <v>3</v>
      </c>
      <c r="EP38" s="2"/>
      <c r="EQ38" s="2">
        <v>1703936</v>
      </c>
      <c r="ER38" s="2">
        <v>0</v>
      </c>
      <c r="ES38" s="2">
        <v>73483.83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5</v>
      </c>
      <c r="FA38" s="2"/>
      <c r="FB38" s="2"/>
      <c r="FC38" s="2">
        <v>0</v>
      </c>
      <c r="FD38" s="2">
        <v>18</v>
      </c>
      <c r="FE38" s="2"/>
      <c r="FF38" s="2">
        <v>73483.83</v>
      </c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0</v>
      </c>
      <c r="FY38" s="2">
        <v>0</v>
      </c>
      <c r="FZ38" s="2"/>
      <c r="GA38" s="2" t="s">
        <v>3</v>
      </c>
      <c r="GB38" s="2"/>
      <c r="GC38" s="2"/>
      <c r="GD38" s="2">
        <v>1</v>
      </c>
      <c r="GE38" s="2"/>
      <c r="GF38" s="2">
        <v>-1108254183</v>
      </c>
      <c r="GG38" s="2">
        <v>2</v>
      </c>
      <c r="GH38" s="2">
        <v>3</v>
      </c>
      <c r="GI38" s="2">
        <v>-2</v>
      </c>
      <c r="GJ38" s="2">
        <v>0</v>
      </c>
      <c r="GK38" s="2">
        <v>0</v>
      </c>
      <c r="GL38" s="2">
        <f>ROUND(IF(AND(BH38=3,BI38=3,FS38&lt;&gt;0),P38,0),2)</f>
        <v>0</v>
      </c>
      <c r="GM38" s="2">
        <f>ROUND(O38+X38+Y38,2)+GX38</f>
        <v>73484</v>
      </c>
      <c r="GN38" s="2">
        <f t="shared" si="49"/>
        <v>0</v>
      </c>
      <c r="GO38" s="2">
        <f t="shared" si="50"/>
        <v>73484</v>
      </c>
      <c r="GP38" s="2">
        <f t="shared" si="51"/>
        <v>0</v>
      </c>
      <c r="GQ38" s="2"/>
      <c r="GR38" s="2">
        <v>1</v>
      </c>
      <c r="GS38" s="2">
        <v>1</v>
      </c>
      <c r="GT38" s="2">
        <v>0</v>
      </c>
      <c r="GU38" s="2" t="s">
        <v>3</v>
      </c>
      <c r="GV38" s="2">
        <f t="shared" si="52"/>
        <v>0</v>
      </c>
      <c r="GW38" s="2">
        <v>1</v>
      </c>
      <c r="GX38" s="2">
        <f>ROUND(HC38*I38,2)</f>
        <v>0</v>
      </c>
      <c r="GY38" s="2"/>
      <c r="GZ38" s="2"/>
      <c r="HA38" s="2">
        <v>0</v>
      </c>
      <c r="HB38" s="2">
        <v>0</v>
      </c>
      <c r="HC38" s="2">
        <f t="shared" si="53"/>
        <v>0</v>
      </c>
      <c r="HD38" s="2"/>
      <c r="HE38" s="2" t="s">
        <v>3</v>
      </c>
      <c r="HF38" s="2" t="s">
        <v>3</v>
      </c>
      <c r="HG38" s="2">
        <f t="shared" ref="HG38:HG43" si="55">ROUND(AC38*I38,0)</f>
        <v>73484</v>
      </c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37</v>
      </c>
      <c r="F39" t="s">
        <v>38</v>
      </c>
      <c r="G39" t="s">
        <v>39</v>
      </c>
      <c r="H39" t="s">
        <v>40</v>
      </c>
      <c r="I39">
        <v>1</v>
      </c>
      <c r="J39">
        <v>0</v>
      </c>
      <c r="K39">
        <v>1</v>
      </c>
      <c r="O39">
        <f>ROUND(CP39,0)</f>
        <v>76597</v>
      </c>
      <c r="P39">
        <f>ROUND(CQ39*I39,0)</f>
        <v>76597</v>
      </c>
      <c r="Q39">
        <f>ROUND(CR39*I39,0)</f>
        <v>0</v>
      </c>
      <c r="R39">
        <f>ROUND(CS39*I39,0)</f>
        <v>0</v>
      </c>
      <c r="S39">
        <f>ROUND(CT39*I39,0)</f>
        <v>0</v>
      </c>
      <c r="T39">
        <f>ROUND(CU39*I39,0)</f>
        <v>0</v>
      </c>
      <c r="U39">
        <f t="shared" si="28"/>
        <v>0</v>
      </c>
      <c r="V39">
        <f t="shared" si="29"/>
        <v>0</v>
      </c>
      <c r="W39">
        <f>ROUND(CX39*I39,0)</f>
        <v>0</v>
      </c>
      <c r="X39">
        <f>ROUND(CY39,0)</f>
        <v>0</v>
      </c>
      <c r="Y39">
        <f>ROUND(CZ39,0)</f>
        <v>0</v>
      </c>
      <c r="AA39">
        <v>64866659</v>
      </c>
      <c r="AB39">
        <f t="shared" si="30"/>
        <v>76596.600000000006</v>
      </c>
      <c r="AC39">
        <f t="shared" si="31"/>
        <v>76596.600000000006</v>
      </c>
      <c r="AD39">
        <f t="shared" si="32"/>
        <v>0</v>
      </c>
      <c r="AE39">
        <f t="shared" si="33"/>
        <v>0</v>
      </c>
      <c r="AF39">
        <f t="shared" si="34"/>
        <v>0</v>
      </c>
      <c r="AG39">
        <f t="shared" si="35"/>
        <v>0</v>
      </c>
      <c r="AH39">
        <f t="shared" si="36"/>
        <v>0</v>
      </c>
      <c r="AI39">
        <f t="shared" si="37"/>
        <v>0</v>
      </c>
      <c r="AJ39">
        <f t="shared" si="38"/>
        <v>0</v>
      </c>
      <c r="AK39">
        <v>76596.599999999991</v>
      </c>
      <c r="AL39">
        <v>76596.599999999991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746</v>
      </c>
      <c r="BN39">
        <v>0</v>
      </c>
      <c r="BO39" t="s">
        <v>3</v>
      </c>
      <c r="BP39">
        <v>0</v>
      </c>
      <c r="BQ39">
        <v>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76597</v>
      </c>
      <c r="CQ39">
        <f t="shared" si="40"/>
        <v>76596.600000000006</v>
      </c>
      <c r="CR39">
        <f t="shared" si="41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>0</f>
        <v>0</v>
      </c>
      <c r="CZ39">
        <f>0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40</v>
      </c>
      <c r="DW39" t="s">
        <v>40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0</v>
      </c>
      <c r="EF39">
        <v>0</v>
      </c>
      <c r="EG39" t="s">
        <v>3</v>
      </c>
      <c r="EH39">
        <v>0</v>
      </c>
      <c r="EI39" t="s">
        <v>3</v>
      </c>
      <c r="EJ39">
        <v>0</v>
      </c>
      <c r="EK39">
        <v>746</v>
      </c>
      <c r="EL39" t="s">
        <v>3</v>
      </c>
      <c r="EM39" t="s">
        <v>3</v>
      </c>
      <c r="EO39" t="s">
        <v>3</v>
      </c>
      <c r="EQ39">
        <v>1703936</v>
      </c>
      <c r="ER39">
        <v>7929.2500000000009</v>
      </c>
      <c r="ES39">
        <v>76596.599999999991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73483.83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41</v>
      </c>
      <c r="GD39">
        <v>0</v>
      </c>
      <c r="GF39">
        <v>-1108254183</v>
      </c>
      <c r="GG39">
        <v>2</v>
      </c>
      <c r="GH39">
        <v>3</v>
      </c>
      <c r="GI39">
        <v>5</v>
      </c>
      <c r="GJ39">
        <v>0</v>
      </c>
      <c r="GK39">
        <f>ROUND(R39*(S12)/100,0)</f>
        <v>0</v>
      </c>
      <c r="GL39">
        <f>ROUND(IF(AND(BH39=3,BI39=3,FS39&lt;&gt;0),P39,0),0)</f>
        <v>0</v>
      </c>
      <c r="GM39">
        <f>ROUND(O39+X39+Y39+GK39,0)+GX39</f>
        <v>76597</v>
      </c>
      <c r="GN39">
        <f t="shared" si="49"/>
        <v>0</v>
      </c>
      <c r="GO39">
        <f t="shared" si="50"/>
        <v>76597</v>
      </c>
      <c r="GP39">
        <f t="shared" si="51"/>
        <v>0</v>
      </c>
      <c r="GR39">
        <v>1</v>
      </c>
      <c r="GS39">
        <v>1</v>
      </c>
      <c r="GT39">
        <v>0</v>
      </c>
      <c r="GU39" t="s">
        <v>3</v>
      </c>
      <c r="GV39">
        <f t="shared" si="52"/>
        <v>0</v>
      </c>
      <c r="GW39">
        <v>1</v>
      </c>
      <c r="GX39">
        <f>ROUND(HC39*I39,0)</f>
        <v>0</v>
      </c>
      <c r="HA39">
        <v>0</v>
      </c>
      <c r="HB39">
        <v>0</v>
      </c>
      <c r="HC39">
        <f t="shared" si="53"/>
        <v>0</v>
      </c>
      <c r="HE39" t="s">
        <v>29</v>
      </c>
      <c r="HF39" t="s">
        <v>30</v>
      </c>
      <c r="HG39">
        <f t="shared" si="55"/>
        <v>76597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29</v>
      </c>
      <c r="F40" s="2" t="s">
        <v>34</v>
      </c>
      <c r="G40" s="2" t="s">
        <v>42</v>
      </c>
      <c r="H40" s="2" t="s">
        <v>40</v>
      </c>
      <c r="I40" s="2">
        <v>1</v>
      </c>
      <c r="J40" s="2">
        <v>0</v>
      </c>
      <c r="K40" s="2">
        <v>1</v>
      </c>
      <c r="L40" s="2"/>
      <c r="M40" s="2"/>
      <c r="N40" s="2"/>
      <c r="O40" s="2">
        <f>ROUND(CP40,2)</f>
        <v>2778</v>
      </c>
      <c r="P40" s="2">
        <f>ROUND(ROUND(CQ40*I40,0)/BC40,2)</f>
        <v>2778</v>
      </c>
      <c r="Q40" s="2">
        <f>ROUND(CR40*I40,2)</f>
        <v>0</v>
      </c>
      <c r="R40" s="2">
        <f>ROUND(CS40*I40,2)</f>
        <v>0</v>
      </c>
      <c r="S40" s="2">
        <f>ROUND(CT40*I40,2)</f>
        <v>0</v>
      </c>
      <c r="T40" s="2">
        <f>ROUND(CU40*I40,2)</f>
        <v>0</v>
      </c>
      <c r="U40" s="2">
        <f t="shared" si="28"/>
        <v>0</v>
      </c>
      <c r="V40" s="2">
        <f t="shared" si="29"/>
        <v>0</v>
      </c>
      <c r="W40" s="2">
        <f>ROUND(CX40*I40,2)</f>
        <v>0</v>
      </c>
      <c r="X40" s="2">
        <f>ROUND(CY40,2)</f>
        <v>0</v>
      </c>
      <c r="Y40" s="2">
        <f>ROUND(CZ40,2)</f>
        <v>0</v>
      </c>
      <c r="Z40" s="2"/>
      <c r="AA40" s="2">
        <v>64866661</v>
      </c>
      <c r="AB40" s="2">
        <f t="shared" si="30"/>
        <v>2777.78</v>
      </c>
      <c r="AC40" s="2">
        <f t="shared" si="31"/>
        <v>2777.78</v>
      </c>
      <c r="AD40" s="2">
        <f t="shared" si="32"/>
        <v>0</v>
      </c>
      <c r="AE40" s="2">
        <f t="shared" si="33"/>
        <v>0</v>
      </c>
      <c r="AF40" s="2">
        <f t="shared" si="34"/>
        <v>0</v>
      </c>
      <c r="AG40" s="2">
        <f t="shared" si="35"/>
        <v>0</v>
      </c>
      <c r="AH40" s="2">
        <f t="shared" si="36"/>
        <v>0</v>
      </c>
      <c r="AI40" s="2">
        <f t="shared" si="37"/>
        <v>0</v>
      </c>
      <c r="AJ40" s="2">
        <f t="shared" si="38"/>
        <v>0</v>
      </c>
      <c r="AK40" s="2">
        <v>2777.78</v>
      </c>
      <c r="AL40" s="2">
        <v>2777.78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3</v>
      </c>
      <c r="BK40" s="2"/>
      <c r="BL40" s="2"/>
      <c r="BM40" s="2">
        <v>746</v>
      </c>
      <c r="BN40" s="2">
        <v>0</v>
      </c>
      <c r="BO40" s="2" t="s">
        <v>3</v>
      </c>
      <c r="BP40" s="2">
        <v>0</v>
      </c>
      <c r="BQ40" s="2">
        <v>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0</v>
      </c>
      <c r="CA40" s="2">
        <v>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9"/>
        <v>2778</v>
      </c>
      <c r="CQ40" s="2">
        <f t="shared" si="40"/>
        <v>2777.78</v>
      </c>
      <c r="CR40" s="2">
        <f t="shared" si="41"/>
        <v>0</v>
      </c>
      <c r="CS40" s="2">
        <f t="shared" si="42"/>
        <v>0</v>
      </c>
      <c r="CT40" s="2">
        <f t="shared" si="43"/>
        <v>0</v>
      </c>
      <c r="CU40" s="2">
        <f t="shared" si="44"/>
        <v>0</v>
      </c>
      <c r="CV40" s="2">
        <f t="shared" si="45"/>
        <v>0</v>
      </c>
      <c r="CW40" s="2">
        <f t="shared" si="46"/>
        <v>0</v>
      </c>
      <c r="CX40" s="2">
        <f t="shared" si="47"/>
        <v>0</v>
      </c>
      <c r="CY40" s="2">
        <f>0</f>
        <v>0</v>
      </c>
      <c r="CZ40" s="2">
        <f>0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40</v>
      </c>
      <c r="DW40" s="2" t="s">
        <v>40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0</v>
      </c>
      <c r="EF40" s="2">
        <v>0</v>
      </c>
      <c r="EG40" s="2" t="s">
        <v>3</v>
      </c>
      <c r="EH40" s="2">
        <v>0</v>
      </c>
      <c r="EI40" s="2" t="s">
        <v>3</v>
      </c>
      <c r="EJ40" s="2">
        <v>0</v>
      </c>
      <c r="EK40" s="2">
        <v>746</v>
      </c>
      <c r="EL40" s="2" t="s">
        <v>3</v>
      </c>
      <c r="EM40" s="2" t="s">
        <v>3</v>
      </c>
      <c r="EN40" s="2"/>
      <c r="EO40" s="2" t="s">
        <v>3</v>
      </c>
      <c r="EP40" s="2"/>
      <c r="EQ40" s="2">
        <v>131072</v>
      </c>
      <c r="ER40" s="2">
        <v>0</v>
      </c>
      <c r="ES40" s="2">
        <v>2777.78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5</v>
      </c>
      <c r="FA40" s="2"/>
      <c r="FB40" s="2"/>
      <c r="FC40" s="2">
        <v>0</v>
      </c>
      <c r="FD40" s="2">
        <v>18</v>
      </c>
      <c r="FE40" s="2"/>
      <c r="FF40" s="2">
        <v>2777.78</v>
      </c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0</v>
      </c>
      <c r="FY40" s="2">
        <v>0</v>
      </c>
      <c r="FZ40" s="2"/>
      <c r="GA40" s="2" t="s">
        <v>3</v>
      </c>
      <c r="GB40" s="2"/>
      <c r="GC40" s="2"/>
      <c r="GD40" s="2">
        <v>1</v>
      </c>
      <c r="GE40" s="2"/>
      <c r="GF40" s="2">
        <v>1015319827</v>
      </c>
      <c r="GG40" s="2">
        <v>2</v>
      </c>
      <c r="GH40" s="2">
        <v>3</v>
      </c>
      <c r="GI40" s="2">
        <v>-2</v>
      </c>
      <c r="GJ40" s="2">
        <v>0</v>
      </c>
      <c r="GK40" s="2">
        <v>0</v>
      </c>
      <c r="GL40" s="2">
        <f>ROUND(IF(AND(BH40=3,BI40=3,FS40&lt;&gt;0),P40,0),2)</f>
        <v>0</v>
      </c>
      <c r="GM40" s="2">
        <f>ROUND(O40+X40+Y40,2)+GX40</f>
        <v>2778</v>
      </c>
      <c r="GN40" s="2">
        <f t="shared" si="49"/>
        <v>0</v>
      </c>
      <c r="GO40" s="2">
        <f t="shared" si="50"/>
        <v>2778</v>
      </c>
      <c r="GP40" s="2">
        <f t="shared" si="51"/>
        <v>0</v>
      </c>
      <c r="GQ40" s="2"/>
      <c r="GR40" s="2">
        <v>1</v>
      </c>
      <c r="GS40" s="2">
        <v>1</v>
      </c>
      <c r="GT40" s="2">
        <v>0</v>
      </c>
      <c r="GU40" s="2" t="s">
        <v>3</v>
      </c>
      <c r="GV40" s="2">
        <f t="shared" si="52"/>
        <v>0</v>
      </c>
      <c r="GW40" s="2">
        <v>1</v>
      </c>
      <c r="GX40" s="2">
        <f>ROUND(HC40*I40,2)</f>
        <v>0</v>
      </c>
      <c r="GY40" s="2"/>
      <c r="GZ40" s="2"/>
      <c r="HA40" s="2">
        <v>0</v>
      </c>
      <c r="HB40" s="2">
        <v>0</v>
      </c>
      <c r="HC40" s="2">
        <f t="shared" si="53"/>
        <v>0</v>
      </c>
      <c r="HD40" s="2"/>
      <c r="HE40" s="2" t="s">
        <v>3</v>
      </c>
      <c r="HF40" s="2" t="s">
        <v>3</v>
      </c>
      <c r="HG40" s="2">
        <f t="shared" si="55"/>
        <v>2778</v>
      </c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29</v>
      </c>
      <c r="F41" t="s">
        <v>34</v>
      </c>
      <c r="G41" t="s">
        <v>42</v>
      </c>
      <c r="H41" t="s">
        <v>40</v>
      </c>
      <c r="I41">
        <v>1</v>
      </c>
      <c r="J41">
        <v>0</v>
      </c>
      <c r="K41">
        <v>1</v>
      </c>
      <c r="O41">
        <f>ROUND(CP41,0)</f>
        <v>2895</v>
      </c>
      <c r="P41">
        <f>ROUND(CQ41*I41,0)</f>
        <v>2895</v>
      </c>
      <c r="Q41">
        <f>ROUND(CR41*I41,0)</f>
        <v>0</v>
      </c>
      <c r="R41">
        <f>ROUND(CS41*I41,0)</f>
        <v>0</v>
      </c>
      <c r="S41">
        <f>ROUND(CT41*I41,0)</f>
        <v>0</v>
      </c>
      <c r="T41">
        <f>ROUND(CU41*I41,0)</f>
        <v>0</v>
      </c>
      <c r="U41">
        <f t="shared" si="28"/>
        <v>0</v>
      </c>
      <c r="V41">
        <f t="shared" si="29"/>
        <v>0</v>
      </c>
      <c r="W41">
        <f>ROUND(CX41*I41,0)</f>
        <v>0</v>
      </c>
      <c r="X41">
        <f>ROUND(CY41,0)</f>
        <v>0</v>
      </c>
      <c r="Y41">
        <f>ROUND(CZ41,0)</f>
        <v>0</v>
      </c>
      <c r="AA41">
        <v>64866659</v>
      </c>
      <c r="AB41">
        <f t="shared" si="30"/>
        <v>2895.44</v>
      </c>
      <c r="AC41">
        <f t="shared" si="31"/>
        <v>2895.44</v>
      </c>
      <c r="AD41">
        <f t="shared" si="32"/>
        <v>0</v>
      </c>
      <c r="AE41">
        <f t="shared" si="33"/>
        <v>0</v>
      </c>
      <c r="AF41">
        <f t="shared" si="34"/>
        <v>0</v>
      </c>
      <c r="AG41">
        <f t="shared" si="35"/>
        <v>0</v>
      </c>
      <c r="AH41">
        <f t="shared" si="36"/>
        <v>0</v>
      </c>
      <c r="AI41">
        <f t="shared" si="37"/>
        <v>0</v>
      </c>
      <c r="AJ41">
        <f t="shared" si="38"/>
        <v>0</v>
      </c>
      <c r="AK41">
        <v>2895.44</v>
      </c>
      <c r="AL41">
        <v>2895.44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9.66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746</v>
      </c>
      <c r="BN41">
        <v>0</v>
      </c>
      <c r="BO41" t="s">
        <v>3</v>
      </c>
      <c r="BP41">
        <v>0</v>
      </c>
      <c r="BQ41">
        <v>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2895</v>
      </c>
      <c r="CQ41">
        <f t="shared" si="40"/>
        <v>2895.44</v>
      </c>
      <c r="CR41">
        <f t="shared" si="41"/>
        <v>0</v>
      </c>
      <c r="CS41">
        <f t="shared" si="42"/>
        <v>0</v>
      </c>
      <c r="CT41">
        <f t="shared" si="43"/>
        <v>0</v>
      </c>
      <c r="CU41">
        <f t="shared" si="44"/>
        <v>0</v>
      </c>
      <c r="CV41">
        <f t="shared" si="45"/>
        <v>0</v>
      </c>
      <c r="CW41">
        <f t="shared" si="46"/>
        <v>0</v>
      </c>
      <c r="CX41">
        <f t="shared" si="47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40</v>
      </c>
      <c r="DW41" t="s">
        <v>40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0</v>
      </c>
      <c r="EF41">
        <v>0</v>
      </c>
      <c r="EG41" t="s">
        <v>3</v>
      </c>
      <c r="EH41">
        <v>0</v>
      </c>
      <c r="EI41" t="s">
        <v>3</v>
      </c>
      <c r="EJ41">
        <v>0</v>
      </c>
      <c r="EK41">
        <v>746</v>
      </c>
      <c r="EL41" t="s">
        <v>3</v>
      </c>
      <c r="EM41" t="s">
        <v>3</v>
      </c>
      <c r="EO41" t="s">
        <v>3</v>
      </c>
      <c r="EQ41">
        <v>131072</v>
      </c>
      <c r="ER41">
        <v>299.73</v>
      </c>
      <c r="ES41">
        <v>2895.44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2777.78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43</v>
      </c>
      <c r="GD41">
        <v>0</v>
      </c>
      <c r="GF41">
        <v>1015319827</v>
      </c>
      <c r="GG41">
        <v>2</v>
      </c>
      <c r="GH41">
        <v>3</v>
      </c>
      <c r="GI41">
        <v>5</v>
      </c>
      <c r="GJ41">
        <v>0</v>
      </c>
      <c r="GK41">
        <f>ROUND(R41*(S12)/100,0)</f>
        <v>0</v>
      </c>
      <c r="GL41">
        <f>ROUND(IF(AND(BH41=3,BI41=3,FS41&lt;&gt;0),P41,0),0)</f>
        <v>0</v>
      </c>
      <c r="GM41">
        <f>ROUND(O41+X41+Y41+GK41,0)+GX41</f>
        <v>2895</v>
      </c>
      <c r="GN41">
        <f t="shared" si="49"/>
        <v>0</v>
      </c>
      <c r="GO41">
        <f t="shared" si="50"/>
        <v>2895</v>
      </c>
      <c r="GP41">
        <f t="shared" si="51"/>
        <v>0</v>
      </c>
      <c r="GR41">
        <v>1</v>
      </c>
      <c r="GS41">
        <v>1</v>
      </c>
      <c r="GT41">
        <v>0</v>
      </c>
      <c r="GU41" t="s">
        <v>3</v>
      </c>
      <c r="GV41">
        <f t="shared" si="52"/>
        <v>0</v>
      </c>
      <c r="GW41">
        <v>1</v>
      </c>
      <c r="GX41">
        <f>ROUND(HC41*I41,0)</f>
        <v>0</v>
      </c>
      <c r="HA41">
        <v>0</v>
      </c>
      <c r="HB41">
        <v>0</v>
      </c>
      <c r="HC41">
        <f t="shared" si="53"/>
        <v>0</v>
      </c>
      <c r="HE41" t="s">
        <v>29</v>
      </c>
      <c r="HF41" t="s">
        <v>30</v>
      </c>
      <c r="HG41">
        <f t="shared" si="55"/>
        <v>2895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44</v>
      </c>
      <c r="F42" s="2" t="s">
        <v>45</v>
      </c>
      <c r="G42" s="2" t="s">
        <v>46</v>
      </c>
      <c r="H42" s="2" t="s">
        <v>40</v>
      </c>
      <c r="I42" s="2">
        <v>1</v>
      </c>
      <c r="J42" s="2">
        <v>0</v>
      </c>
      <c r="K42" s="2">
        <v>1</v>
      </c>
      <c r="L42" s="2"/>
      <c r="M42" s="2"/>
      <c r="N42" s="2"/>
      <c r="O42" s="2">
        <f>ROUND(CP42,2)</f>
        <v>3708</v>
      </c>
      <c r="P42" s="2">
        <f>ROUND(ROUND(CQ42*I42,0)/BC42,2)</f>
        <v>3708</v>
      </c>
      <c r="Q42" s="2">
        <f>ROUND(CR42*I42,2)</f>
        <v>0</v>
      </c>
      <c r="R42" s="2">
        <f>ROUND(CS42*I42,2)</f>
        <v>0</v>
      </c>
      <c r="S42" s="2">
        <f>ROUND(CT42*I42,2)</f>
        <v>0</v>
      </c>
      <c r="T42" s="2">
        <f>ROUND(CU42*I42,2)</f>
        <v>0</v>
      </c>
      <c r="U42" s="2">
        <f t="shared" si="28"/>
        <v>0</v>
      </c>
      <c r="V42" s="2">
        <f t="shared" si="29"/>
        <v>0</v>
      </c>
      <c r="W42" s="2">
        <f>ROUND(CX42*I42,2)</f>
        <v>0</v>
      </c>
      <c r="X42" s="2">
        <f>ROUND(CY42,2)</f>
        <v>0</v>
      </c>
      <c r="Y42" s="2">
        <f>ROUND(CZ42,2)</f>
        <v>0</v>
      </c>
      <c r="Z42" s="2"/>
      <c r="AA42" s="2">
        <v>64866661</v>
      </c>
      <c r="AB42" s="2">
        <f t="shared" si="30"/>
        <v>3708.33</v>
      </c>
      <c r="AC42" s="2">
        <f t="shared" si="31"/>
        <v>3708.33</v>
      </c>
      <c r="AD42" s="2">
        <f t="shared" si="32"/>
        <v>0</v>
      </c>
      <c r="AE42" s="2">
        <f t="shared" si="33"/>
        <v>0</v>
      </c>
      <c r="AF42" s="2">
        <f t="shared" si="34"/>
        <v>0</v>
      </c>
      <c r="AG42" s="2">
        <f t="shared" si="35"/>
        <v>0</v>
      </c>
      <c r="AH42" s="2">
        <f t="shared" si="36"/>
        <v>0</v>
      </c>
      <c r="AI42" s="2">
        <f t="shared" si="37"/>
        <v>0</v>
      </c>
      <c r="AJ42" s="2">
        <f t="shared" si="38"/>
        <v>0</v>
      </c>
      <c r="AK42" s="2">
        <v>3708.33</v>
      </c>
      <c r="AL42" s="2">
        <v>3708.33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746</v>
      </c>
      <c r="BN42" s="2">
        <v>0</v>
      </c>
      <c r="BO42" s="2" t="s">
        <v>3</v>
      </c>
      <c r="BP42" s="2">
        <v>0</v>
      </c>
      <c r="BQ42" s="2">
        <v>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0</v>
      </c>
      <c r="CA42" s="2">
        <v>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9"/>
        <v>3708</v>
      </c>
      <c r="CQ42" s="2">
        <f t="shared" si="40"/>
        <v>3708.33</v>
      </c>
      <c r="CR42" s="2">
        <f t="shared" si="41"/>
        <v>0</v>
      </c>
      <c r="CS42" s="2">
        <f t="shared" si="42"/>
        <v>0</v>
      </c>
      <c r="CT42" s="2">
        <f t="shared" si="43"/>
        <v>0</v>
      </c>
      <c r="CU42" s="2">
        <f t="shared" si="44"/>
        <v>0</v>
      </c>
      <c r="CV42" s="2">
        <f t="shared" si="45"/>
        <v>0</v>
      </c>
      <c r="CW42" s="2">
        <f t="shared" si="46"/>
        <v>0</v>
      </c>
      <c r="CX42" s="2">
        <f t="shared" si="47"/>
        <v>0</v>
      </c>
      <c r="CY42" s="2">
        <f>0</f>
        <v>0</v>
      </c>
      <c r="CZ42" s="2">
        <f>0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40</v>
      </c>
      <c r="DW42" s="2" t="s">
        <v>40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0</v>
      </c>
      <c r="EF42" s="2">
        <v>0</v>
      </c>
      <c r="EG42" s="2" t="s">
        <v>3</v>
      </c>
      <c r="EH42" s="2">
        <v>0</v>
      </c>
      <c r="EI42" s="2" t="s">
        <v>3</v>
      </c>
      <c r="EJ42" s="2">
        <v>0</v>
      </c>
      <c r="EK42" s="2">
        <v>746</v>
      </c>
      <c r="EL42" s="2" t="s">
        <v>3</v>
      </c>
      <c r="EM42" s="2" t="s">
        <v>3</v>
      </c>
      <c r="EN42" s="2"/>
      <c r="EO42" s="2" t="s">
        <v>3</v>
      </c>
      <c r="EP42" s="2"/>
      <c r="EQ42" s="2">
        <v>1703936</v>
      </c>
      <c r="ER42" s="2">
        <v>0</v>
      </c>
      <c r="ES42" s="2">
        <v>3708.33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5</v>
      </c>
      <c r="FA42" s="2"/>
      <c r="FB42" s="2"/>
      <c r="FC42" s="2">
        <v>0</v>
      </c>
      <c r="FD42" s="2">
        <v>18</v>
      </c>
      <c r="FE42" s="2"/>
      <c r="FF42" s="2">
        <v>3708.33</v>
      </c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0</v>
      </c>
      <c r="FY42" s="2">
        <v>0</v>
      </c>
      <c r="FZ42" s="2"/>
      <c r="GA42" s="2" t="s">
        <v>3</v>
      </c>
      <c r="GB42" s="2"/>
      <c r="GC42" s="2"/>
      <c r="GD42" s="2">
        <v>1</v>
      </c>
      <c r="GE42" s="2"/>
      <c r="GF42" s="2">
        <v>-1921004657</v>
      </c>
      <c r="GG42" s="2">
        <v>2</v>
      </c>
      <c r="GH42" s="2">
        <v>3</v>
      </c>
      <c r="GI42" s="2">
        <v>-2</v>
      </c>
      <c r="GJ42" s="2">
        <v>0</v>
      </c>
      <c r="GK42" s="2">
        <v>0</v>
      </c>
      <c r="GL42" s="2">
        <f>ROUND(IF(AND(BH42=3,BI42=3,FS42&lt;&gt;0),P42,0),2)</f>
        <v>0</v>
      </c>
      <c r="GM42" s="2">
        <f>ROUND(O42+X42+Y42,2)+GX42</f>
        <v>3708</v>
      </c>
      <c r="GN42" s="2">
        <f t="shared" si="49"/>
        <v>0</v>
      </c>
      <c r="GO42" s="2">
        <f t="shared" si="50"/>
        <v>3708</v>
      </c>
      <c r="GP42" s="2">
        <f t="shared" si="51"/>
        <v>0</v>
      </c>
      <c r="GQ42" s="2"/>
      <c r="GR42" s="2">
        <v>1</v>
      </c>
      <c r="GS42" s="2">
        <v>1</v>
      </c>
      <c r="GT42" s="2">
        <v>0</v>
      </c>
      <c r="GU42" s="2" t="s">
        <v>3</v>
      </c>
      <c r="GV42" s="2">
        <f t="shared" si="52"/>
        <v>0</v>
      </c>
      <c r="GW42" s="2">
        <v>1</v>
      </c>
      <c r="GX42" s="2">
        <f>ROUND(HC42*I42,2)</f>
        <v>0</v>
      </c>
      <c r="GY42" s="2"/>
      <c r="GZ42" s="2"/>
      <c r="HA42" s="2">
        <v>0</v>
      </c>
      <c r="HB42" s="2">
        <v>0</v>
      </c>
      <c r="HC42" s="2">
        <f t="shared" si="53"/>
        <v>0</v>
      </c>
      <c r="HD42" s="2"/>
      <c r="HE42" s="2" t="s">
        <v>3</v>
      </c>
      <c r="HF42" s="2" t="s">
        <v>3</v>
      </c>
      <c r="HG42" s="2">
        <f t="shared" si="55"/>
        <v>3708</v>
      </c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44</v>
      </c>
      <c r="F43" t="s">
        <v>45</v>
      </c>
      <c r="G43" t="s">
        <v>46</v>
      </c>
      <c r="H43" t="s">
        <v>40</v>
      </c>
      <c r="I43">
        <v>1</v>
      </c>
      <c r="J43">
        <v>0</v>
      </c>
      <c r="K43">
        <v>1</v>
      </c>
      <c r="O43">
        <f>ROUND(CP43,0)</f>
        <v>3865</v>
      </c>
      <c r="P43">
        <f>ROUND(CQ43*I43,0)</f>
        <v>3865</v>
      </c>
      <c r="Q43">
        <f>ROUND(CR43*I43,0)</f>
        <v>0</v>
      </c>
      <c r="R43">
        <f>ROUND(CS43*I43,0)</f>
        <v>0</v>
      </c>
      <c r="S43">
        <f>ROUND(CT43*I43,0)</f>
        <v>0</v>
      </c>
      <c r="T43">
        <f>ROUND(CU43*I43,0)</f>
        <v>0</v>
      </c>
      <c r="U43">
        <f t="shared" si="28"/>
        <v>0</v>
      </c>
      <c r="V43">
        <f t="shared" si="29"/>
        <v>0</v>
      </c>
      <c r="W43">
        <f>ROUND(CX43*I43,0)</f>
        <v>0</v>
      </c>
      <c r="X43">
        <f>ROUND(CY43,0)</f>
        <v>0</v>
      </c>
      <c r="Y43">
        <f>ROUND(CZ43,0)</f>
        <v>0</v>
      </c>
      <c r="AA43">
        <v>64866659</v>
      </c>
      <c r="AB43">
        <f t="shared" si="30"/>
        <v>3865.41</v>
      </c>
      <c r="AC43">
        <f t="shared" si="31"/>
        <v>3865.41</v>
      </c>
      <c r="AD43">
        <f t="shared" si="32"/>
        <v>0</v>
      </c>
      <c r="AE43">
        <f t="shared" si="33"/>
        <v>0</v>
      </c>
      <c r="AF43">
        <f t="shared" si="34"/>
        <v>0</v>
      </c>
      <c r="AG43">
        <f t="shared" si="35"/>
        <v>0</v>
      </c>
      <c r="AH43">
        <f t="shared" si="36"/>
        <v>0</v>
      </c>
      <c r="AI43">
        <f t="shared" si="37"/>
        <v>0</v>
      </c>
      <c r="AJ43">
        <f t="shared" si="38"/>
        <v>0</v>
      </c>
      <c r="AK43">
        <v>3865.41</v>
      </c>
      <c r="AL43">
        <v>3865.41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746</v>
      </c>
      <c r="BN43">
        <v>0</v>
      </c>
      <c r="BO43" t="s">
        <v>3</v>
      </c>
      <c r="BP43">
        <v>0</v>
      </c>
      <c r="BQ43">
        <v>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9"/>
        <v>3865</v>
      </c>
      <c r="CQ43">
        <f t="shared" si="40"/>
        <v>3865.41</v>
      </c>
      <c r="CR43">
        <f t="shared" si="41"/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>0</f>
        <v>0</v>
      </c>
      <c r="CZ43">
        <f>0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40</v>
      </c>
      <c r="DW43" t="s">
        <v>40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0</v>
      </c>
      <c r="EF43">
        <v>0</v>
      </c>
      <c r="EG43" t="s">
        <v>3</v>
      </c>
      <c r="EH43">
        <v>0</v>
      </c>
      <c r="EI43" t="s">
        <v>3</v>
      </c>
      <c r="EJ43">
        <v>0</v>
      </c>
      <c r="EK43">
        <v>746</v>
      </c>
      <c r="EL43" t="s">
        <v>3</v>
      </c>
      <c r="EM43" t="s">
        <v>3</v>
      </c>
      <c r="EO43" t="s">
        <v>3</v>
      </c>
      <c r="EQ43">
        <v>1703936</v>
      </c>
      <c r="ER43">
        <v>400.15</v>
      </c>
      <c r="ES43">
        <v>3865.41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3708.33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47</v>
      </c>
      <c r="GD43">
        <v>0</v>
      </c>
      <c r="GF43">
        <v>-1921004657</v>
      </c>
      <c r="GG43">
        <v>2</v>
      </c>
      <c r="GH43">
        <v>3</v>
      </c>
      <c r="GI43">
        <v>5</v>
      </c>
      <c r="GJ43">
        <v>0</v>
      </c>
      <c r="GK43">
        <f>ROUND(R43*(S12)/100,0)</f>
        <v>0</v>
      </c>
      <c r="GL43">
        <f>ROUND(IF(AND(BH43=3,BI43=3,FS43&lt;&gt;0),P43,0),0)</f>
        <v>0</v>
      </c>
      <c r="GM43">
        <f>ROUND(O43+X43+Y43+GK43,0)+GX43</f>
        <v>3865</v>
      </c>
      <c r="GN43">
        <f t="shared" si="49"/>
        <v>0</v>
      </c>
      <c r="GO43">
        <f t="shared" si="50"/>
        <v>3865</v>
      </c>
      <c r="GP43">
        <f t="shared" si="51"/>
        <v>0</v>
      </c>
      <c r="GR43">
        <v>1</v>
      </c>
      <c r="GS43">
        <v>1</v>
      </c>
      <c r="GT43">
        <v>0</v>
      </c>
      <c r="GU43" t="s">
        <v>3</v>
      </c>
      <c r="GV43">
        <f t="shared" si="52"/>
        <v>0</v>
      </c>
      <c r="GW43">
        <v>1</v>
      </c>
      <c r="GX43">
        <f>ROUND(HC43*I43,0)</f>
        <v>0</v>
      </c>
      <c r="HA43">
        <v>0</v>
      </c>
      <c r="HB43">
        <v>0</v>
      </c>
      <c r="HC43">
        <f t="shared" si="53"/>
        <v>0</v>
      </c>
      <c r="HE43" t="s">
        <v>29</v>
      </c>
      <c r="HF43" t="s">
        <v>30</v>
      </c>
      <c r="HG43">
        <f t="shared" si="55"/>
        <v>3865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5" spans="1:255" x14ac:dyDescent="0.2">
      <c r="A45" s="3">
        <v>51</v>
      </c>
      <c r="B45" s="3">
        <f>B28</f>
        <v>1</v>
      </c>
      <c r="C45" s="3">
        <f>A28</f>
        <v>5</v>
      </c>
      <c r="D45" s="3">
        <f>ROW(A28)</f>
        <v>28</v>
      </c>
      <c r="E45" s="3"/>
      <c r="F45" s="3" t="str">
        <f>IF(F28&lt;&gt;"",F28,"")</f>
        <v>Новый подраздел</v>
      </c>
      <c r="G45" s="3" t="str">
        <f>IF(G28&lt;&gt;"",G28,"")</f>
        <v>Стоимость оборудования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6">ROUND(AB45,0)</f>
        <v>2594898</v>
      </c>
      <c r="P45" s="3">
        <f t="shared" si="56"/>
        <v>2594898</v>
      </c>
      <c r="Q45" s="3">
        <f t="shared" si="56"/>
        <v>0</v>
      </c>
      <c r="R45" s="3">
        <f t="shared" si="56"/>
        <v>0</v>
      </c>
      <c r="S45" s="3">
        <f t="shared" si="56"/>
        <v>0</v>
      </c>
      <c r="T45" s="3">
        <f t="shared" si="56"/>
        <v>0</v>
      </c>
      <c r="U45" s="3">
        <f>AH45</f>
        <v>0</v>
      </c>
      <c r="V45" s="3">
        <f>AI45</f>
        <v>0</v>
      </c>
      <c r="W45" s="3">
        <f>ROUND(AJ45,0)</f>
        <v>0</v>
      </c>
      <c r="X45" s="3">
        <f>ROUND(AK45,0)</f>
        <v>0</v>
      </c>
      <c r="Y45" s="3">
        <f>ROUND(AL45,0)</f>
        <v>0</v>
      </c>
      <c r="Z45" s="3"/>
      <c r="AA45" s="3"/>
      <c r="AB45" s="3">
        <f>ROUND(SUMIF(AA32:AA43,"=64866661",O32:O43),0)</f>
        <v>2594898</v>
      </c>
      <c r="AC45" s="3">
        <f>ROUND(SUMIF(AA32:AA43,"=64866661",P32:P43),0)</f>
        <v>2594898</v>
      </c>
      <c r="AD45" s="3">
        <f>ROUND(SUMIF(AA32:AA43,"=64866661",Q32:Q43),0)</f>
        <v>0</v>
      </c>
      <c r="AE45" s="3">
        <f>ROUND(SUMIF(AA32:AA43,"=64866661",R32:R43),0)</f>
        <v>0</v>
      </c>
      <c r="AF45" s="3">
        <f>ROUND(SUMIF(AA32:AA43,"=64866661",S32:S43),0)</f>
        <v>0</v>
      </c>
      <c r="AG45" s="3">
        <f>ROUND(SUMIF(AA32:AA43,"=64866661",T32:T43),0)</f>
        <v>0</v>
      </c>
      <c r="AH45" s="3">
        <f>SUMIF(AA32:AA43,"=64866661",U32:U43)</f>
        <v>0</v>
      </c>
      <c r="AI45" s="3">
        <f>SUMIF(AA32:AA43,"=64866661",V32:V43)</f>
        <v>0</v>
      </c>
      <c r="AJ45" s="3">
        <f>ROUND(SUMIF(AA32:AA43,"=64866661",W32:W43),0)</f>
        <v>0</v>
      </c>
      <c r="AK45" s="3">
        <f>ROUND(SUMIF(AA32:AA43,"=64866661",X32:X43),0)</f>
        <v>0</v>
      </c>
      <c r="AL45" s="3">
        <f>ROUND(SUMIF(AA32:AA43,"=64866661",Y32:Y43),0)</f>
        <v>0</v>
      </c>
      <c r="AM45" s="3"/>
      <c r="AN45" s="3"/>
      <c r="AO45" s="3">
        <f t="shared" ref="AO45:BD45" si="57">ROUND(BX45,0)</f>
        <v>0</v>
      </c>
      <c r="AP45" s="3">
        <f t="shared" si="57"/>
        <v>2514928</v>
      </c>
      <c r="AQ45" s="3">
        <f t="shared" si="57"/>
        <v>0</v>
      </c>
      <c r="AR45" s="3">
        <f t="shared" si="57"/>
        <v>2594898</v>
      </c>
      <c r="AS45" s="3">
        <f t="shared" si="57"/>
        <v>0</v>
      </c>
      <c r="AT45" s="3">
        <f t="shared" si="57"/>
        <v>79970</v>
      </c>
      <c r="AU45" s="3">
        <f t="shared" si="57"/>
        <v>0</v>
      </c>
      <c r="AV45" s="3">
        <f t="shared" si="57"/>
        <v>2594898</v>
      </c>
      <c r="AW45" s="3">
        <f t="shared" si="57"/>
        <v>79970</v>
      </c>
      <c r="AX45" s="3">
        <f t="shared" si="57"/>
        <v>0</v>
      </c>
      <c r="AY45" s="3">
        <f t="shared" si="57"/>
        <v>79970</v>
      </c>
      <c r="AZ45" s="3">
        <f t="shared" si="57"/>
        <v>2514928</v>
      </c>
      <c r="BA45" s="3">
        <f t="shared" si="57"/>
        <v>0</v>
      </c>
      <c r="BB45" s="3">
        <f t="shared" si="57"/>
        <v>0</v>
      </c>
      <c r="BC45" s="3">
        <f t="shared" si="57"/>
        <v>0</v>
      </c>
      <c r="BD45" s="3">
        <f t="shared" si="57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ROUND(SUMIF(AA32:AA43,"=64866661",FQ32:FQ43),0)</f>
        <v>0</v>
      </c>
      <c r="BY45" s="3">
        <f>ROUND(SUMIF(AA32:AA43,"=64866661",FR32:FR43),0)</f>
        <v>2514928</v>
      </c>
      <c r="BZ45" s="3">
        <f>ROUND(SUMIF(AA32:AA43,"=64866661",GL32:GL43),0)</f>
        <v>0</v>
      </c>
      <c r="CA45" s="3">
        <f>ROUND(SUMIF(AA32:AA43,"=64866661",GM32:GM43),0)</f>
        <v>2594898</v>
      </c>
      <c r="CB45" s="3">
        <f>ROUND(SUMIF(AA32:AA43,"=64866661",GN32:GN43),0)</f>
        <v>0</v>
      </c>
      <c r="CC45" s="3">
        <f>ROUND(SUMIF(AA32:AA43,"=64866661",GO32:GO43),0)</f>
        <v>79970</v>
      </c>
      <c r="CD45" s="3">
        <f>ROUND(SUMIF(AA32:AA43,"=64866661",GP32:GP43),0)</f>
        <v>0</v>
      </c>
      <c r="CE45" s="3">
        <f>AC45-BX45</f>
        <v>2594898</v>
      </c>
      <c r="CF45" s="3">
        <f>AC45-BY45</f>
        <v>79970</v>
      </c>
      <c r="CG45" s="3">
        <f>BX45-BZ45</f>
        <v>0</v>
      </c>
      <c r="CH45" s="3">
        <f>AC45-BX45-BY45+BZ45</f>
        <v>79970</v>
      </c>
      <c r="CI45" s="3">
        <f>BY45-BZ45</f>
        <v>2514928</v>
      </c>
      <c r="CJ45" s="3">
        <f>ROUND(SUMIF(AA32:AA43,"=64866661",GX32:GX43),0)</f>
        <v>0</v>
      </c>
      <c r="CK45" s="3">
        <f>ROUND(SUMIF(AA32:AA43,"=64866661",GY32:GY43),0)</f>
        <v>0</v>
      </c>
      <c r="CL45" s="3">
        <f>ROUND(SUMIF(AA32:AA43,"=64866661",GZ32:GZ43),0)</f>
        <v>0</v>
      </c>
      <c r="CM45" s="3">
        <f>ROUND(SUMIF(AA32:AA43,"=64866661",HD32:HD43),0)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58">ROUND(DT45,0)</f>
        <v>2704817</v>
      </c>
      <c r="DH45" s="4">
        <f t="shared" si="58"/>
        <v>2704817</v>
      </c>
      <c r="DI45" s="4">
        <f t="shared" si="58"/>
        <v>0</v>
      </c>
      <c r="DJ45" s="4">
        <f t="shared" si="58"/>
        <v>0</v>
      </c>
      <c r="DK45" s="4">
        <f t="shared" si="58"/>
        <v>0</v>
      </c>
      <c r="DL45" s="4">
        <f t="shared" si="58"/>
        <v>0</v>
      </c>
      <c r="DM45" s="4">
        <f>DZ45</f>
        <v>0</v>
      </c>
      <c r="DN45" s="4">
        <f>EA45</f>
        <v>0</v>
      </c>
      <c r="DO45" s="4">
        <f>ROUND(EB45,0)</f>
        <v>0</v>
      </c>
      <c r="DP45" s="4">
        <f>ROUND(EC45,0)</f>
        <v>0</v>
      </c>
      <c r="DQ45" s="4">
        <f>ROUND(ED45,0)</f>
        <v>0</v>
      </c>
      <c r="DR45" s="4"/>
      <c r="DS45" s="4"/>
      <c r="DT45" s="4">
        <f>ROUND(SUMIF(AA32:AA43,"=64866659",O32:O43),0)</f>
        <v>2704817</v>
      </c>
      <c r="DU45" s="4">
        <f>ROUND(SUMIF(AA32:AA43,"=64866659",P32:P43),0)</f>
        <v>2704817</v>
      </c>
      <c r="DV45" s="4">
        <f>ROUND(SUMIF(AA32:AA43,"=64866659",Q32:Q43),0)</f>
        <v>0</v>
      </c>
      <c r="DW45" s="4">
        <f>ROUND(SUMIF(AA32:AA43,"=64866659",R32:R43),0)</f>
        <v>0</v>
      </c>
      <c r="DX45" s="4">
        <f>ROUND(SUMIF(AA32:AA43,"=64866659",S32:S43),0)</f>
        <v>0</v>
      </c>
      <c r="DY45" s="4">
        <f>ROUND(SUMIF(AA32:AA43,"=64866659",T32:T43),0)</f>
        <v>0</v>
      </c>
      <c r="DZ45" s="4">
        <f>SUMIF(AA32:AA43,"=64866659",U32:U43)</f>
        <v>0</v>
      </c>
      <c r="EA45" s="4">
        <f>SUMIF(AA32:AA43,"=64866659",V32:V43)</f>
        <v>0</v>
      </c>
      <c r="EB45" s="4">
        <f>ROUND(SUMIF(AA32:AA43,"=64866659",W32:W43),0)</f>
        <v>0</v>
      </c>
      <c r="EC45" s="4">
        <f>ROUND(SUMIF(AA32:AA43,"=64866659",X32:X43),0)</f>
        <v>0</v>
      </c>
      <c r="ED45" s="4">
        <f>ROUND(SUMIF(AA32:AA43,"=64866659",Y32:Y43),0)</f>
        <v>0</v>
      </c>
      <c r="EE45" s="4"/>
      <c r="EF45" s="4"/>
      <c r="EG45" s="4">
        <f t="shared" ref="EG45:EV45" si="59">ROUND(FP45,0)</f>
        <v>0</v>
      </c>
      <c r="EH45" s="4">
        <f t="shared" si="59"/>
        <v>2621460</v>
      </c>
      <c r="EI45" s="4">
        <f t="shared" si="59"/>
        <v>0</v>
      </c>
      <c r="EJ45" s="4">
        <f t="shared" si="59"/>
        <v>2704817</v>
      </c>
      <c r="EK45" s="4">
        <f t="shared" si="59"/>
        <v>0</v>
      </c>
      <c r="EL45" s="4">
        <f t="shared" si="59"/>
        <v>83357</v>
      </c>
      <c r="EM45" s="4">
        <f t="shared" si="59"/>
        <v>0</v>
      </c>
      <c r="EN45" s="4">
        <f t="shared" si="59"/>
        <v>2704817</v>
      </c>
      <c r="EO45" s="4">
        <f t="shared" si="59"/>
        <v>83357</v>
      </c>
      <c r="EP45" s="4">
        <f t="shared" si="59"/>
        <v>0</v>
      </c>
      <c r="EQ45" s="4">
        <f t="shared" si="59"/>
        <v>83357</v>
      </c>
      <c r="ER45" s="4">
        <f t="shared" si="59"/>
        <v>2621460</v>
      </c>
      <c r="ES45" s="4">
        <f t="shared" si="59"/>
        <v>0</v>
      </c>
      <c r="ET45" s="4">
        <f t="shared" si="59"/>
        <v>0</v>
      </c>
      <c r="EU45" s="4">
        <f t="shared" si="59"/>
        <v>0</v>
      </c>
      <c r="EV45" s="4">
        <f t="shared" si="59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ROUND(SUMIF(AA32:AA43,"=64866659",FQ32:FQ43),0)</f>
        <v>0</v>
      </c>
      <c r="FQ45" s="4">
        <f>ROUND(SUMIF(AA32:AA43,"=64866659",FR32:FR43),0)</f>
        <v>2621460</v>
      </c>
      <c r="FR45" s="4">
        <f>ROUND(SUMIF(AA32:AA43,"=64866659",GL32:GL43),0)</f>
        <v>0</v>
      </c>
      <c r="FS45" s="4">
        <f>ROUND(SUMIF(AA32:AA43,"=64866659",GM32:GM43),0)</f>
        <v>2704817</v>
      </c>
      <c r="FT45" s="4">
        <f>ROUND(SUMIF(AA32:AA43,"=64866659",GN32:GN43),0)</f>
        <v>0</v>
      </c>
      <c r="FU45" s="4">
        <f>ROUND(SUMIF(AA32:AA43,"=64866659",GO32:GO43),0)</f>
        <v>83357</v>
      </c>
      <c r="FV45" s="4">
        <f>ROUND(SUMIF(AA32:AA43,"=64866659",GP32:GP43),0)</f>
        <v>0</v>
      </c>
      <c r="FW45" s="4">
        <f>DU45-FP45</f>
        <v>2704817</v>
      </c>
      <c r="FX45" s="4">
        <f>DU45-FQ45</f>
        <v>83357</v>
      </c>
      <c r="FY45" s="4">
        <f>FP45-FR45</f>
        <v>0</v>
      </c>
      <c r="FZ45" s="4">
        <f>DU45-FP45-FQ45+FR45</f>
        <v>83357</v>
      </c>
      <c r="GA45" s="4">
        <f>FQ45-FR45</f>
        <v>2621460</v>
      </c>
      <c r="GB45" s="4">
        <f>ROUND(SUMIF(AA32:AA43,"=64866659",GX32:GX43),0)</f>
        <v>0</v>
      </c>
      <c r="GC45" s="4">
        <f>ROUND(SUMIF(AA32:AA43,"=64866659",GY32:GY43),0)</f>
        <v>0</v>
      </c>
      <c r="GD45" s="4">
        <f>ROUND(SUMIF(AA32:AA43,"=64866659",GZ32:GZ43),0)</f>
        <v>0</v>
      </c>
      <c r="GE45" s="4">
        <f>ROUND(SUMIF(AA32:AA43,"=64866659",HD32:HD43),0)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2594898</v>
      </c>
      <c r="G47" s="5" t="s">
        <v>48</v>
      </c>
      <c r="H47" s="5" t="s">
        <v>49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0</v>
      </c>
      <c r="P47" s="5">
        <f>ROUND(Source!DG45,O47)</f>
        <v>2704817</v>
      </c>
      <c r="Q47" s="5"/>
      <c r="R47" s="5"/>
      <c r="S47" s="5"/>
      <c r="T47" s="5"/>
      <c r="U47" s="5"/>
      <c r="V47" s="5"/>
      <c r="W47" s="5">
        <v>79970</v>
      </c>
      <c r="X47" s="5">
        <v>1</v>
      </c>
      <c r="Y47" s="5">
        <v>79970</v>
      </c>
      <c r="Z47" s="5">
        <v>83357</v>
      </c>
      <c r="AA47" s="5">
        <v>1</v>
      </c>
      <c r="AB47" s="5">
        <v>83357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2594898</v>
      </c>
      <c r="G48" s="5" t="s">
        <v>50</v>
      </c>
      <c r="H48" s="5" t="s">
        <v>51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0</v>
      </c>
      <c r="P48" s="5">
        <f>ROUND(Source!DH45,O48)</f>
        <v>2704817</v>
      </c>
      <c r="Q48" s="5"/>
      <c r="R48" s="5"/>
      <c r="S48" s="5"/>
      <c r="T48" s="5"/>
      <c r="U48" s="5"/>
      <c r="V48" s="5"/>
      <c r="W48" s="5">
        <v>2594898</v>
      </c>
      <c r="X48" s="5">
        <v>1</v>
      </c>
      <c r="Y48" s="5">
        <v>2594898</v>
      </c>
      <c r="Z48" s="5">
        <v>2704817</v>
      </c>
      <c r="AA48" s="5">
        <v>1</v>
      </c>
      <c r="AB48" s="5">
        <v>2704817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52</v>
      </c>
      <c r="H49" s="5" t="s">
        <v>53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0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2594898</v>
      </c>
      <c r="G50" s="5" t="s">
        <v>54</v>
      </c>
      <c r="H50" s="5" t="s">
        <v>55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0</v>
      </c>
      <c r="P50" s="5">
        <f>ROUND(Source!EN45,O50)</f>
        <v>2704817</v>
      </c>
      <c r="Q50" s="5"/>
      <c r="R50" s="5"/>
      <c r="S50" s="5"/>
      <c r="T50" s="5"/>
      <c r="U50" s="5"/>
      <c r="V50" s="5"/>
      <c r="W50" s="5">
        <v>2594898</v>
      </c>
      <c r="X50" s="5">
        <v>1</v>
      </c>
      <c r="Y50" s="5">
        <v>2594898</v>
      </c>
      <c r="Z50" s="5">
        <v>2704817</v>
      </c>
      <c r="AA50" s="5">
        <v>1</v>
      </c>
      <c r="AB50" s="5">
        <v>2704817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79970</v>
      </c>
      <c r="G51" s="5" t="s">
        <v>56</v>
      </c>
      <c r="H51" s="5" t="s">
        <v>57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0</v>
      </c>
      <c r="P51" s="5">
        <f>ROUND(Source!EO45,O51)</f>
        <v>83357</v>
      </c>
      <c r="Q51" s="5"/>
      <c r="R51" s="5"/>
      <c r="S51" s="5"/>
      <c r="T51" s="5"/>
      <c r="U51" s="5"/>
      <c r="V51" s="5"/>
      <c r="W51" s="5">
        <v>79970</v>
      </c>
      <c r="X51" s="5">
        <v>1</v>
      </c>
      <c r="Y51" s="5">
        <v>79970</v>
      </c>
      <c r="Z51" s="5">
        <v>83357</v>
      </c>
      <c r="AA51" s="5">
        <v>1</v>
      </c>
      <c r="AB51" s="5">
        <v>83357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58</v>
      </c>
      <c r="H52" s="5" t="s">
        <v>59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0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79970</v>
      </c>
      <c r="G53" s="5" t="s">
        <v>60</v>
      </c>
      <c r="H53" s="5" t="s">
        <v>61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0</v>
      </c>
      <c r="P53" s="5">
        <f>ROUND(Source!EQ45,O53)</f>
        <v>83357</v>
      </c>
      <c r="Q53" s="5"/>
      <c r="R53" s="5"/>
      <c r="S53" s="5"/>
      <c r="T53" s="5"/>
      <c r="U53" s="5"/>
      <c r="V53" s="5"/>
      <c r="W53" s="5">
        <v>79970</v>
      </c>
      <c r="X53" s="5">
        <v>1</v>
      </c>
      <c r="Y53" s="5">
        <v>79970</v>
      </c>
      <c r="Z53" s="5">
        <v>83357</v>
      </c>
      <c r="AA53" s="5">
        <v>1</v>
      </c>
      <c r="AB53" s="5">
        <v>83357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2514928</v>
      </c>
      <c r="G54" s="5" t="s">
        <v>62</v>
      </c>
      <c r="H54" s="5" t="s">
        <v>63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0</v>
      </c>
      <c r="P54" s="5">
        <f>ROUND(Source!EH45,O54)</f>
        <v>2621460</v>
      </c>
      <c r="Q54" s="5"/>
      <c r="R54" s="5"/>
      <c r="S54" s="5"/>
      <c r="T54" s="5"/>
      <c r="U54" s="5"/>
      <c r="V54" s="5"/>
      <c r="W54" s="5">
        <v>2514928</v>
      </c>
      <c r="X54" s="5">
        <v>1</v>
      </c>
      <c r="Y54" s="5">
        <v>2514928</v>
      </c>
      <c r="Z54" s="5">
        <v>2621460</v>
      </c>
      <c r="AA54" s="5">
        <v>1</v>
      </c>
      <c r="AB54" s="5">
        <v>2621460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64</v>
      </c>
      <c r="H55" s="5" t="s">
        <v>65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0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2514928</v>
      </c>
      <c r="G56" s="5" t="s">
        <v>66</v>
      </c>
      <c r="H56" s="5" t="s">
        <v>67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0</v>
      </c>
      <c r="P56" s="5">
        <f>ROUND(Source!ER45,O56)</f>
        <v>2621460</v>
      </c>
      <c r="Q56" s="5"/>
      <c r="R56" s="5"/>
      <c r="S56" s="5"/>
      <c r="T56" s="5"/>
      <c r="U56" s="5"/>
      <c r="V56" s="5"/>
      <c r="W56" s="5">
        <v>2514928</v>
      </c>
      <c r="X56" s="5">
        <v>1</v>
      </c>
      <c r="Y56" s="5">
        <v>2514928</v>
      </c>
      <c r="Z56" s="5">
        <v>2621460</v>
      </c>
      <c r="AA56" s="5">
        <v>1</v>
      </c>
      <c r="AB56" s="5">
        <v>2621460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0</v>
      </c>
      <c r="G57" s="5" t="s">
        <v>68</v>
      </c>
      <c r="H57" s="5" t="s">
        <v>69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0</v>
      </c>
      <c r="P57" s="5">
        <f>ROUND(Source!DI45,O57)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70</v>
      </c>
      <c r="H58" s="5" t="s">
        <v>71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0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0</v>
      </c>
      <c r="G59" s="5" t="s">
        <v>72</v>
      </c>
      <c r="H59" s="5" t="s">
        <v>73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0</v>
      </c>
      <c r="P59" s="5">
        <f>ROUND(Source!DJ45,O59)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0</v>
      </c>
      <c r="G60" s="5" t="s">
        <v>74</v>
      </c>
      <c r="H60" s="5" t="s">
        <v>75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0</v>
      </c>
      <c r="P60" s="5">
        <f>ROUND(Source!DK45,O60)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76</v>
      </c>
      <c r="H61" s="5" t="s">
        <v>77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0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78</v>
      </c>
      <c r="H62" s="5" t="s">
        <v>79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0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79970</v>
      </c>
      <c r="G63" s="5" t="s">
        <v>80</v>
      </c>
      <c r="H63" s="5" t="s">
        <v>81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0</v>
      </c>
      <c r="P63" s="5">
        <f>ROUND(Source!EL45,O63)</f>
        <v>83357</v>
      </c>
      <c r="Q63" s="5"/>
      <c r="R63" s="5"/>
      <c r="S63" s="5"/>
      <c r="T63" s="5"/>
      <c r="U63" s="5"/>
      <c r="V63" s="5"/>
      <c r="W63" s="5">
        <v>79970</v>
      </c>
      <c r="X63" s="5">
        <v>1</v>
      </c>
      <c r="Y63" s="5">
        <v>79970</v>
      </c>
      <c r="Z63" s="5">
        <v>83357</v>
      </c>
      <c r="AA63" s="5">
        <v>1</v>
      </c>
      <c r="AB63" s="5">
        <v>83357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82</v>
      </c>
      <c r="H64" s="5" t="s">
        <v>83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0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84</v>
      </c>
      <c r="H65" s="5" t="s">
        <v>85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0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86</v>
      </c>
      <c r="H66" s="5" t="s">
        <v>87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0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ROUND(Source!U45,O67)</f>
        <v>0</v>
      </c>
      <c r="G67" s="5" t="s">
        <v>88</v>
      </c>
      <c r="H67" s="5" t="s">
        <v>89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7</v>
      </c>
      <c r="P67" s="5">
        <f>ROUND(Source!DM45,O67)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ROUND(Source!V45,O68)</f>
        <v>0</v>
      </c>
      <c r="G68" s="5" t="s">
        <v>90</v>
      </c>
      <c r="H68" s="5" t="s">
        <v>91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7</v>
      </c>
      <c r="P68" s="5">
        <f>ROUND(Source!DN45,O68)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92</v>
      </c>
      <c r="H69" s="5" t="s">
        <v>93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0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94</v>
      </c>
      <c r="H70" s="5" t="s">
        <v>95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0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0</v>
      </c>
      <c r="G71" s="5" t="s">
        <v>96</v>
      </c>
      <c r="H71" s="5" t="s">
        <v>97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0</v>
      </c>
      <c r="P71" s="5">
        <f>ROUND(Source!DP45,O71)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0</v>
      </c>
      <c r="G72" s="5" t="s">
        <v>98</v>
      </c>
      <c r="H72" s="5" t="s">
        <v>99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0</v>
      </c>
      <c r="P72" s="5">
        <f>ROUND(Source!DQ45,O72)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2594898</v>
      </c>
      <c r="G73" s="5" t="s">
        <v>100</v>
      </c>
      <c r="H73" s="5" t="s">
        <v>101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0</v>
      </c>
      <c r="P73" s="5">
        <f>ROUND(Source!EJ45,O73)</f>
        <v>2704817</v>
      </c>
      <c r="Q73" s="5"/>
      <c r="R73" s="5"/>
      <c r="S73" s="5"/>
      <c r="T73" s="5"/>
      <c r="U73" s="5"/>
      <c r="V73" s="5"/>
      <c r="W73" s="5">
        <v>2594898</v>
      </c>
      <c r="X73" s="5">
        <v>1</v>
      </c>
      <c r="Y73" s="5">
        <v>2594898</v>
      </c>
      <c r="Z73" s="5">
        <v>2704817</v>
      </c>
      <c r="AA73" s="5">
        <v>1</v>
      </c>
      <c r="AB73" s="5">
        <v>2704817</v>
      </c>
    </row>
    <row r="75" spans="1:255" x14ac:dyDescent="0.2">
      <c r="A75" s="1">
        <v>5</v>
      </c>
      <c r="B75" s="1">
        <v>1</v>
      </c>
      <c r="C75" s="1"/>
      <c r="D75" s="1">
        <f>ROW(A108)</f>
        <v>108</v>
      </c>
      <c r="E75" s="1"/>
      <c r="F75" s="1" t="s">
        <v>23</v>
      </c>
      <c r="G75" s="1" t="s">
        <v>102</v>
      </c>
      <c r="H75" s="1" t="s">
        <v>3</v>
      </c>
      <c r="I75" s="1">
        <v>0</v>
      </c>
      <c r="J75" s="1"/>
      <c r="K75" s="1">
        <v>-1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2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0">B108</f>
        <v>1</v>
      </c>
      <c r="C77" s="3">
        <f t="shared" si="60"/>
        <v>5</v>
      </c>
      <c r="D77" s="3">
        <f t="shared" si="60"/>
        <v>75</v>
      </c>
      <c r="E77" s="3">
        <f t="shared" si="60"/>
        <v>0</v>
      </c>
      <c r="F77" s="3" t="str">
        <f t="shared" si="60"/>
        <v>Новый подраздел</v>
      </c>
      <c r="G77" s="3" t="str">
        <f t="shared" si="60"/>
        <v>Монтажные работы</v>
      </c>
      <c r="H77" s="3"/>
      <c r="I77" s="3"/>
      <c r="J77" s="3"/>
      <c r="K77" s="3"/>
      <c r="L77" s="3"/>
      <c r="M77" s="3"/>
      <c r="N77" s="3"/>
      <c r="O77" s="3">
        <f t="shared" ref="O77:AT77" si="61">O108</f>
        <v>16519</v>
      </c>
      <c r="P77" s="3">
        <f t="shared" si="61"/>
        <v>16365</v>
      </c>
      <c r="Q77" s="3">
        <f t="shared" si="61"/>
        <v>73</v>
      </c>
      <c r="R77" s="3">
        <f t="shared" si="61"/>
        <v>5</v>
      </c>
      <c r="S77" s="3">
        <f t="shared" si="61"/>
        <v>82</v>
      </c>
      <c r="T77" s="3">
        <f t="shared" si="61"/>
        <v>0</v>
      </c>
      <c r="U77" s="3">
        <f t="shared" si="61"/>
        <v>8.411999999999999</v>
      </c>
      <c r="V77" s="3">
        <f t="shared" si="61"/>
        <v>0.46799999999999997</v>
      </c>
      <c r="W77" s="3">
        <f t="shared" si="61"/>
        <v>0</v>
      </c>
      <c r="X77" s="3">
        <f t="shared" si="61"/>
        <v>85</v>
      </c>
      <c r="Y77" s="3">
        <f t="shared" si="61"/>
        <v>44</v>
      </c>
      <c r="Z77" s="3">
        <f t="shared" si="61"/>
        <v>0</v>
      </c>
      <c r="AA77" s="3">
        <f t="shared" si="61"/>
        <v>0</v>
      </c>
      <c r="AB77" s="3">
        <f t="shared" si="61"/>
        <v>16519</v>
      </c>
      <c r="AC77" s="3">
        <f t="shared" si="61"/>
        <v>16365</v>
      </c>
      <c r="AD77" s="3">
        <f t="shared" si="61"/>
        <v>73</v>
      </c>
      <c r="AE77" s="3">
        <f t="shared" si="61"/>
        <v>5</v>
      </c>
      <c r="AF77" s="3">
        <f t="shared" si="61"/>
        <v>82</v>
      </c>
      <c r="AG77" s="3">
        <f t="shared" si="61"/>
        <v>0</v>
      </c>
      <c r="AH77" s="3">
        <f t="shared" si="61"/>
        <v>8.411999999999999</v>
      </c>
      <c r="AI77" s="3">
        <f t="shared" si="61"/>
        <v>0.46799999999999997</v>
      </c>
      <c r="AJ77" s="3">
        <f t="shared" si="61"/>
        <v>0</v>
      </c>
      <c r="AK77" s="3">
        <f t="shared" si="61"/>
        <v>85</v>
      </c>
      <c r="AL77" s="3">
        <f t="shared" si="61"/>
        <v>44</v>
      </c>
      <c r="AM77" s="3">
        <f t="shared" si="61"/>
        <v>0</v>
      </c>
      <c r="AN77" s="3">
        <f t="shared" si="61"/>
        <v>0</v>
      </c>
      <c r="AO77" s="3">
        <f t="shared" si="61"/>
        <v>0</v>
      </c>
      <c r="AP77" s="3">
        <f t="shared" si="61"/>
        <v>0</v>
      </c>
      <c r="AQ77" s="3">
        <f t="shared" si="61"/>
        <v>0</v>
      </c>
      <c r="AR77" s="3">
        <f t="shared" si="61"/>
        <v>16648</v>
      </c>
      <c r="AS77" s="3">
        <f t="shared" si="61"/>
        <v>0</v>
      </c>
      <c r="AT77" s="3">
        <f t="shared" si="61"/>
        <v>16648</v>
      </c>
      <c r="AU77" s="3">
        <f t="shared" ref="AU77:BZ77" si="62">AU108</f>
        <v>0</v>
      </c>
      <c r="AV77" s="3">
        <f t="shared" si="62"/>
        <v>16365</v>
      </c>
      <c r="AW77" s="3">
        <f t="shared" si="62"/>
        <v>16365</v>
      </c>
      <c r="AX77" s="3">
        <f t="shared" si="62"/>
        <v>0</v>
      </c>
      <c r="AY77" s="3">
        <f t="shared" si="62"/>
        <v>16365</v>
      </c>
      <c r="AZ77" s="3">
        <f t="shared" si="62"/>
        <v>0</v>
      </c>
      <c r="BA77" s="3">
        <f t="shared" si="62"/>
        <v>0</v>
      </c>
      <c r="BB77" s="3">
        <f t="shared" si="62"/>
        <v>0</v>
      </c>
      <c r="BC77" s="3">
        <f t="shared" si="62"/>
        <v>0</v>
      </c>
      <c r="BD77" s="3">
        <f t="shared" si="62"/>
        <v>0</v>
      </c>
      <c r="BE77" s="3">
        <f t="shared" si="62"/>
        <v>0</v>
      </c>
      <c r="BF77" s="3">
        <f t="shared" si="62"/>
        <v>0</v>
      </c>
      <c r="BG77" s="3">
        <f t="shared" si="62"/>
        <v>0</v>
      </c>
      <c r="BH77" s="3">
        <f t="shared" si="62"/>
        <v>0</v>
      </c>
      <c r="BI77" s="3">
        <f t="shared" si="62"/>
        <v>0</v>
      </c>
      <c r="BJ77" s="3">
        <f t="shared" si="62"/>
        <v>0</v>
      </c>
      <c r="BK77" s="3">
        <f t="shared" si="62"/>
        <v>0</v>
      </c>
      <c r="BL77" s="3">
        <f t="shared" si="62"/>
        <v>0</v>
      </c>
      <c r="BM77" s="3">
        <f t="shared" si="62"/>
        <v>0</v>
      </c>
      <c r="BN77" s="3">
        <f t="shared" si="62"/>
        <v>0</v>
      </c>
      <c r="BO77" s="3">
        <f t="shared" si="62"/>
        <v>0</v>
      </c>
      <c r="BP77" s="3">
        <f t="shared" si="62"/>
        <v>0</v>
      </c>
      <c r="BQ77" s="3">
        <f t="shared" si="62"/>
        <v>0</v>
      </c>
      <c r="BR77" s="3">
        <f t="shared" si="62"/>
        <v>0</v>
      </c>
      <c r="BS77" s="3">
        <f t="shared" si="62"/>
        <v>0</v>
      </c>
      <c r="BT77" s="3">
        <f t="shared" si="62"/>
        <v>0</v>
      </c>
      <c r="BU77" s="3">
        <f t="shared" si="62"/>
        <v>0</v>
      </c>
      <c r="BV77" s="3">
        <f t="shared" si="62"/>
        <v>0</v>
      </c>
      <c r="BW77" s="3">
        <f t="shared" si="62"/>
        <v>0</v>
      </c>
      <c r="BX77" s="3">
        <f t="shared" si="62"/>
        <v>0</v>
      </c>
      <c r="BY77" s="3">
        <f t="shared" si="62"/>
        <v>0</v>
      </c>
      <c r="BZ77" s="3">
        <f t="shared" si="62"/>
        <v>0</v>
      </c>
      <c r="CA77" s="3">
        <f t="shared" ref="CA77:DF77" si="63">CA108</f>
        <v>16648</v>
      </c>
      <c r="CB77" s="3">
        <f t="shared" si="63"/>
        <v>0</v>
      </c>
      <c r="CC77" s="3">
        <f t="shared" si="63"/>
        <v>16648</v>
      </c>
      <c r="CD77" s="3">
        <f t="shared" si="63"/>
        <v>0</v>
      </c>
      <c r="CE77" s="3">
        <f t="shared" si="63"/>
        <v>16365</v>
      </c>
      <c r="CF77" s="3">
        <f t="shared" si="63"/>
        <v>16365</v>
      </c>
      <c r="CG77" s="3">
        <f t="shared" si="63"/>
        <v>0</v>
      </c>
      <c r="CH77" s="3">
        <f t="shared" si="63"/>
        <v>16365</v>
      </c>
      <c r="CI77" s="3">
        <f t="shared" si="63"/>
        <v>0</v>
      </c>
      <c r="CJ77" s="3">
        <f t="shared" si="63"/>
        <v>0</v>
      </c>
      <c r="CK77" s="3">
        <f t="shared" si="63"/>
        <v>0</v>
      </c>
      <c r="CL77" s="3">
        <f t="shared" si="63"/>
        <v>0</v>
      </c>
      <c r="CM77" s="3">
        <f t="shared" si="63"/>
        <v>0</v>
      </c>
      <c r="CN77" s="3">
        <f t="shared" si="63"/>
        <v>0</v>
      </c>
      <c r="CO77" s="3">
        <f t="shared" si="63"/>
        <v>0</v>
      </c>
      <c r="CP77" s="3">
        <f t="shared" si="63"/>
        <v>0</v>
      </c>
      <c r="CQ77" s="3">
        <f t="shared" si="63"/>
        <v>0</v>
      </c>
      <c r="CR77" s="3">
        <f t="shared" si="63"/>
        <v>0</v>
      </c>
      <c r="CS77" s="3">
        <f t="shared" si="63"/>
        <v>0</v>
      </c>
      <c r="CT77" s="3">
        <f t="shared" si="63"/>
        <v>0</v>
      </c>
      <c r="CU77" s="3">
        <f t="shared" si="63"/>
        <v>0</v>
      </c>
      <c r="CV77" s="3">
        <f t="shared" si="63"/>
        <v>0</v>
      </c>
      <c r="CW77" s="3">
        <f t="shared" si="63"/>
        <v>0</v>
      </c>
      <c r="CX77" s="3">
        <f t="shared" si="63"/>
        <v>0</v>
      </c>
      <c r="CY77" s="3">
        <f t="shared" si="63"/>
        <v>0</v>
      </c>
      <c r="CZ77" s="3">
        <f t="shared" si="63"/>
        <v>0</v>
      </c>
      <c r="DA77" s="3">
        <f t="shared" si="63"/>
        <v>0</v>
      </c>
      <c r="DB77" s="3">
        <f t="shared" si="63"/>
        <v>0</v>
      </c>
      <c r="DC77" s="3">
        <f t="shared" si="63"/>
        <v>0</v>
      </c>
      <c r="DD77" s="3">
        <f t="shared" si="63"/>
        <v>0</v>
      </c>
      <c r="DE77" s="3">
        <f t="shared" si="63"/>
        <v>0</v>
      </c>
      <c r="DF77" s="3">
        <f t="shared" si="63"/>
        <v>0</v>
      </c>
      <c r="DG77" s="4">
        <f t="shared" ref="DG77:EL77" si="64">DG108</f>
        <v>25137</v>
      </c>
      <c r="DH77" s="4">
        <f t="shared" si="64"/>
        <v>19908</v>
      </c>
      <c r="DI77" s="4">
        <f t="shared" si="64"/>
        <v>1064</v>
      </c>
      <c r="DJ77" s="4">
        <f t="shared" si="64"/>
        <v>276</v>
      </c>
      <c r="DK77" s="4">
        <f t="shared" si="64"/>
        <v>4165</v>
      </c>
      <c r="DL77" s="4">
        <f t="shared" si="64"/>
        <v>0</v>
      </c>
      <c r="DM77" s="4">
        <f t="shared" si="64"/>
        <v>8.411999999999999</v>
      </c>
      <c r="DN77" s="4">
        <f t="shared" si="64"/>
        <v>0.46799999999999997</v>
      </c>
      <c r="DO77" s="4">
        <f t="shared" si="64"/>
        <v>0</v>
      </c>
      <c r="DP77" s="4">
        <f t="shared" si="64"/>
        <v>4308</v>
      </c>
      <c r="DQ77" s="4">
        <f t="shared" si="64"/>
        <v>2265</v>
      </c>
      <c r="DR77" s="4">
        <f t="shared" si="64"/>
        <v>0</v>
      </c>
      <c r="DS77" s="4">
        <f t="shared" si="64"/>
        <v>0</v>
      </c>
      <c r="DT77" s="4">
        <f t="shared" si="64"/>
        <v>25137</v>
      </c>
      <c r="DU77" s="4">
        <f t="shared" si="64"/>
        <v>19908</v>
      </c>
      <c r="DV77" s="4">
        <f t="shared" si="64"/>
        <v>1064</v>
      </c>
      <c r="DW77" s="4">
        <f t="shared" si="64"/>
        <v>276</v>
      </c>
      <c r="DX77" s="4">
        <f t="shared" si="64"/>
        <v>4165</v>
      </c>
      <c r="DY77" s="4">
        <f t="shared" si="64"/>
        <v>0</v>
      </c>
      <c r="DZ77" s="4">
        <f t="shared" si="64"/>
        <v>8.411999999999999</v>
      </c>
      <c r="EA77" s="4">
        <f t="shared" si="64"/>
        <v>0.46799999999999997</v>
      </c>
      <c r="EB77" s="4">
        <f t="shared" si="64"/>
        <v>0</v>
      </c>
      <c r="EC77" s="4">
        <f t="shared" si="64"/>
        <v>4308</v>
      </c>
      <c r="ED77" s="4">
        <f t="shared" si="64"/>
        <v>2265</v>
      </c>
      <c r="EE77" s="4">
        <f t="shared" si="64"/>
        <v>0</v>
      </c>
      <c r="EF77" s="4">
        <f t="shared" si="64"/>
        <v>0</v>
      </c>
      <c r="EG77" s="4">
        <f t="shared" si="64"/>
        <v>0</v>
      </c>
      <c r="EH77" s="4">
        <f t="shared" si="64"/>
        <v>0</v>
      </c>
      <c r="EI77" s="4">
        <f t="shared" si="64"/>
        <v>0</v>
      </c>
      <c r="EJ77" s="4">
        <f t="shared" si="64"/>
        <v>32152</v>
      </c>
      <c r="EK77" s="4">
        <f t="shared" si="64"/>
        <v>0</v>
      </c>
      <c r="EL77" s="4">
        <f t="shared" si="64"/>
        <v>32152</v>
      </c>
      <c r="EM77" s="4">
        <f t="shared" ref="EM77:FR77" si="65">EM108</f>
        <v>0</v>
      </c>
      <c r="EN77" s="4">
        <f t="shared" si="65"/>
        <v>19908</v>
      </c>
      <c r="EO77" s="4">
        <f t="shared" si="65"/>
        <v>19908</v>
      </c>
      <c r="EP77" s="4">
        <f t="shared" si="65"/>
        <v>0</v>
      </c>
      <c r="EQ77" s="4">
        <f t="shared" si="65"/>
        <v>19908</v>
      </c>
      <c r="ER77" s="4">
        <f t="shared" si="65"/>
        <v>0</v>
      </c>
      <c r="ES77" s="4">
        <f t="shared" si="65"/>
        <v>0</v>
      </c>
      <c r="ET77" s="4">
        <f t="shared" si="65"/>
        <v>0</v>
      </c>
      <c r="EU77" s="4">
        <f t="shared" si="65"/>
        <v>0</v>
      </c>
      <c r="EV77" s="4">
        <f t="shared" si="65"/>
        <v>0</v>
      </c>
      <c r="EW77" s="4">
        <f t="shared" si="65"/>
        <v>0</v>
      </c>
      <c r="EX77" s="4">
        <f t="shared" si="65"/>
        <v>0</v>
      </c>
      <c r="EY77" s="4">
        <f t="shared" si="65"/>
        <v>0</v>
      </c>
      <c r="EZ77" s="4">
        <f t="shared" si="65"/>
        <v>0</v>
      </c>
      <c r="FA77" s="4">
        <f t="shared" si="65"/>
        <v>0</v>
      </c>
      <c r="FB77" s="4">
        <f t="shared" si="65"/>
        <v>0</v>
      </c>
      <c r="FC77" s="4">
        <f t="shared" si="65"/>
        <v>0</v>
      </c>
      <c r="FD77" s="4">
        <f t="shared" si="65"/>
        <v>0</v>
      </c>
      <c r="FE77" s="4">
        <f t="shared" si="65"/>
        <v>0</v>
      </c>
      <c r="FF77" s="4">
        <f t="shared" si="65"/>
        <v>0</v>
      </c>
      <c r="FG77" s="4">
        <f t="shared" si="65"/>
        <v>0</v>
      </c>
      <c r="FH77" s="4">
        <f t="shared" si="65"/>
        <v>0</v>
      </c>
      <c r="FI77" s="4">
        <f t="shared" si="65"/>
        <v>0</v>
      </c>
      <c r="FJ77" s="4">
        <f t="shared" si="65"/>
        <v>0</v>
      </c>
      <c r="FK77" s="4">
        <f t="shared" si="65"/>
        <v>0</v>
      </c>
      <c r="FL77" s="4">
        <f t="shared" si="65"/>
        <v>0</v>
      </c>
      <c r="FM77" s="4">
        <f t="shared" si="65"/>
        <v>0</v>
      </c>
      <c r="FN77" s="4">
        <f t="shared" si="65"/>
        <v>0</v>
      </c>
      <c r="FO77" s="4">
        <f t="shared" si="65"/>
        <v>0</v>
      </c>
      <c r="FP77" s="4">
        <f t="shared" si="65"/>
        <v>0</v>
      </c>
      <c r="FQ77" s="4">
        <f t="shared" si="65"/>
        <v>0</v>
      </c>
      <c r="FR77" s="4">
        <f t="shared" si="65"/>
        <v>0</v>
      </c>
      <c r="FS77" s="4">
        <f t="shared" ref="FS77:GX77" si="66">FS108</f>
        <v>32152</v>
      </c>
      <c r="FT77" s="4">
        <f t="shared" si="66"/>
        <v>0</v>
      </c>
      <c r="FU77" s="4">
        <f t="shared" si="66"/>
        <v>32152</v>
      </c>
      <c r="FV77" s="4">
        <f t="shared" si="66"/>
        <v>0</v>
      </c>
      <c r="FW77" s="4">
        <f t="shared" si="66"/>
        <v>19908</v>
      </c>
      <c r="FX77" s="4">
        <f t="shared" si="66"/>
        <v>19908</v>
      </c>
      <c r="FY77" s="4">
        <f t="shared" si="66"/>
        <v>0</v>
      </c>
      <c r="FZ77" s="4">
        <f t="shared" si="66"/>
        <v>19908</v>
      </c>
      <c r="GA77" s="4">
        <f t="shared" si="66"/>
        <v>0</v>
      </c>
      <c r="GB77" s="4">
        <f t="shared" si="66"/>
        <v>0</v>
      </c>
      <c r="GC77" s="4">
        <f t="shared" si="66"/>
        <v>0</v>
      </c>
      <c r="GD77" s="4">
        <f t="shared" si="66"/>
        <v>0</v>
      </c>
      <c r="GE77" s="4">
        <f t="shared" si="66"/>
        <v>0</v>
      </c>
      <c r="GF77" s="4">
        <f t="shared" si="66"/>
        <v>0</v>
      </c>
      <c r="GG77" s="4">
        <f t="shared" si="66"/>
        <v>0</v>
      </c>
      <c r="GH77" s="4">
        <f t="shared" si="66"/>
        <v>0</v>
      </c>
      <c r="GI77" s="4">
        <f t="shared" si="66"/>
        <v>0</v>
      </c>
      <c r="GJ77" s="4">
        <f t="shared" si="66"/>
        <v>0</v>
      </c>
      <c r="GK77" s="4">
        <f t="shared" si="66"/>
        <v>0</v>
      </c>
      <c r="GL77" s="4">
        <f t="shared" si="66"/>
        <v>0</v>
      </c>
      <c r="GM77" s="4">
        <f t="shared" si="66"/>
        <v>0</v>
      </c>
      <c r="GN77" s="4">
        <f t="shared" si="66"/>
        <v>0</v>
      </c>
      <c r="GO77" s="4">
        <f t="shared" si="66"/>
        <v>0</v>
      </c>
      <c r="GP77" s="4">
        <f t="shared" si="66"/>
        <v>0</v>
      </c>
      <c r="GQ77" s="4">
        <f t="shared" si="66"/>
        <v>0</v>
      </c>
      <c r="GR77" s="4">
        <f t="shared" si="66"/>
        <v>0</v>
      </c>
      <c r="GS77" s="4">
        <f t="shared" si="66"/>
        <v>0</v>
      </c>
      <c r="GT77" s="4">
        <f t="shared" si="66"/>
        <v>0</v>
      </c>
      <c r="GU77" s="4">
        <f t="shared" si="66"/>
        <v>0</v>
      </c>
      <c r="GV77" s="4">
        <f t="shared" si="66"/>
        <v>0</v>
      </c>
      <c r="GW77" s="4">
        <f t="shared" si="66"/>
        <v>0</v>
      </c>
      <c r="GX77" s="4">
        <f t="shared" si="66"/>
        <v>0</v>
      </c>
    </row>
    <row r="79" spans="1:255" x14ac:dyDescent="0.2">
      <c r="A79" s="2">
        <v>17</v>
      </c>
      <c r="B79" s="2">
        <v>1</v>
      </c>
      <c r="C79" s="2">
        <f>ROW(SmtRes!A11)</f>
        <v>11</v>
      </c>
      <c r="D79" s="2">
        <f>ROW(EtalonRes!A11)</f>
        <v>11</v>
      </c>
      <c r="E79" s="2" t="s">
        <v>103</v>
      </c>
      <c r="F79" s="2" t="s">
        <v>104</v>
      </c>
      <c r="G79" s="2" t="s">
        <v>105</v>
      </c>
      <c r="H79" s="2" t="s">
        <v>106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>ROUND(CP79,2)</f>
        <v>70.2</v>
      </c>
      <c r="P79" s="2">
        <f>ROUND(CQ79*I79,2)</f>
        <v>3.38</v>
      </c>
      <c r="Q79" s="2">
        <f>ROUND(CR79*I79,2)</f>
        <v>38.61</v>
      </c>
      <c r="R79" s="2">
        <f>ROUND(CS79*I79,2)</f>
        <v>3.79</v>
      </c>
      <c r="S79" s="2">
        <f>ROUND(CT79*I79,2)</f>
        <v>28.21</v>
      </c>
      <c r="T79" s="2">
        <f>ROUND(CU79*I79,2)</f>
        <v>0</v>
      </c>
      <c r="U79" s="2">
        <f t="shared" ref="U79:U106" si="67">ROUND(CV79*I79,7)</f>
        <v>2.8439999999999999</v>
      </c>
      <c r="V79" s="2">
        <f t="shared" ref="V79:V106" si="68">ROUND(CW79*I79,7)</f>
        <v>0.34799999999999998</v>
      </c>
      <c r="W79" s="2">
        <f>ROUND(CX79*I79,2)</f>
        <v>0</v>
      </c>
      <c r="X79" s="2">
        <f>ROUND(CY79,2)</f>
        <v>31.04</v>
      </c>
      <c r="Y79" s="2">
        <f>ROUND(CZ79,2)</f>
        <v>16.32</v>
      </c>
      <c r="Z79" s="2"/>
      <c r="AA79" s="2">
        <v>64866661</v>
      </c>
      <c r="AB79" s="2">
        <f t="shared" ref="AB79:AB106" si="69">ROUND((AC79+AD79+AF79),2)</f>
        <v>70.2</v>
      </c>
      <c r="AC79" s="2">
        <f t="shared" ref="AC79:AC88" si="70">ROUND((ES79),2)</f>
        <v>3.38</v>
      </c>
      <c r="AD79" s="2">
        <f>ROUND(((((ET79*ROUND(1.2,7)))-((EU79*ROUND(1.2,7))))+AE79),2)</f>
        <v>38.61</v>
      </c>
      <c r="AE79" s="2">
        <f t="shared" ref="AE79:AF82" si="71">ROUND(((EU79*ROUND(1.2,7))),2)</f>
        <v>3.79</v>
      </c>
      <c r="AF79" s="2">
        <f t="shared" si="71"/>
        <v>28.21</v>
      </c>
      <c r="AG79" s="2">
        <f t="shared" ref="AG79:AG106" si="72">ROUND((AP79),2)</f>
        <v>0</v>
      </c>
      <c r="AH79" s="2">
        <f t="shared" ref="AH79:AI82" si="73">((EW79*ROUND(1.2,7)))</f>
        <v>2.8439999999999999</v>
      </c>
      <c r="AI79" s="2">
        <f t="shared" si="73"/>
        <v>0.34799999999999998</v>
      </c>
      <c r="AJ79" s="2">
        <f t="shared" ref="AJ79:AJ106" si="74">(AS79)</f>
        <v>0</v>
      </c>
      <c r="AK79" s="2">
        <v>59.07</v>
      </c>
      <c r="AL79" s="2">
        <v>3.38</v>
      </c>
      <c r="AM79" s="2">
        <v>32.18</v>
      </c>
      <c r="AN79" s="2">
        <v>3.16</v>
      </c>
      <c r="AO79" s="2">
        <v>23.51</v>
      </c>
      <c r="AP79" s="2">
        <v>0</v>
      </c>
      <c r="AQ79" s="2">
        <v>2.37</v>
      </c>
      <c r="AR79" s="2">
        <v>0.28999999999999998</v>
      </c>
      <c r="AS79" s="2">
        <v>0</v>
      </c>
      <c r="AT79" s="2">
        <v>97</v>
      </c>
      <c r="AU79" s="2">
        <v>51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107</v>
      </c>
      <c r="BK79" s="2"/>
      <c r="BL79" s="2"/>
      <c r="BM79" s="2">
        <v>108001</v>
      </c>
      <c r="BN79" s="2">
        <v>0</v>
      </c>
      <c r="BO79" s="2" t="s">
        <v>3</v>
      </c>
      <c r="BP79" s="2">
        <v>0</v>
      </c>
      <c r="BQ79" s="2">
        <v>3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377</v>
      </c>
      <c r="CO79" s="2">
        <v>0</v>
      </c>
      <c r="CP79" s="2">
        <f t="shared" ref="CP79:CP106" si="75">(P79+Q79+S79)</f>
        <v>70.2</v>
      </c>
      <c r="CQ79" s="2">
        <f t="shared" ref="CQ79:CQ96" si="76">AC79*BC79</f>
        <v>3.38</v>
      </c>
      <c r="CR79" s="2">
        <f>((((ET79*ROUND(1.2,7)))*BB79-((EU79*ROUND(1.2,7)))*BS79)+AE79*BS79)</f>
        <v>38.613999999999997</v>
      </c>
      <c r="CS79" s="2">
        <f t="shared" ref="CS79:CS106" si="77">AE79*BS79</f>
        <v>3.79</v>
      </c>
      <c r="CT79" s="2">
        <f t="shared" ref="CT79:CT106" si="78">AF79*BA79</f>
        <v>28.21</v>
      </c>
      <c r="CU79" s="2">
        <f t="shared" ref="CU79:CU106" si="79">AG79</f>
        <v>0</v>
      </c>
      <c r="CV79" s="2">
        <f t="shared" ref="CV79:CV106" si="80">AH79</f>
        <v>2.8439999999999999</v>
      </c>
      <c r="CW79" s="2">
        <f t="shared" ref="CW79:CW106" si="81">AI79</f>
        <v>0.34799999999999998</v>
      </c>
      <c r="CX79" s="2">
        <f t="shared" ref="CX79:CX106" si="82">AJ79</f>
        <v>0</v>
      </c>
      <c r="CY79" s="2">
        <f t="shared" ref="CY79:CY88" si="83">(((S79+R79)*AT79)/100)</f>
        <v>31.04</v>
      </c>
      <c r="CZ79" s="2">
        <f t="shared" ref="CZ79:CZ88" si="84">(((S79+R79)*AU79)/100)</f>
        <v>16.32</v>
      </c>
      <c r="DA79" s="2"/>
      <c r="DB79" s="2">
        <v>1</v>
      </c>
      <c r="DC79" s="2" t="s">
        <v>3</v>
      </c>
      <c r="DD79" s="2" t="s">
        <v>3</v>
      </c>
      <c r="DE79" s="2" t="s">
        <v>108</v>
      </c>
      <c r="DF79" s="2" t="s">
        <v>108</v>
      </c>
      <c r="DG79" s="2" t="s">
        <v>108</v>
      </c>
      <c r="DH79" s="2" t="s">
        <v>3</v>
      </c>
      <c r="DI79" s="2" t="s">
        <v>108</v>
      </c>
      <c r="DJ79" s="2" t="s">
        <v>108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106</v>
      </c>
      <c r="DW79" s="2" t="s">
        <v>106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49994016</v>
      </c>
      <c r="EF79" s="2">
        <v>3</v>
      </c>
      <c r="EG79" s="2" t="s">
        <v>102</v>
      </c>
      <c r="EH79" s="2">
        <v>0</v>
      </c>
      <c r="EI79" s="2" t="s">
        <v>3</v>
      </c>
      <c r="EJ79" s="2">
        <v>2</v>
      </c>
      <c r="EK79" s="2">
        <v>108001</v>
      </c>
      <c r="EL79" s="2" t="s">
        <v>109</v>
      </c>
      <c r="EM79" s="2" t="s">
        <v>110</v>
      </c>
      <c r="EN79" s="2"/>
      <c r="EO79" s="2" t="s">
        <v>111</v>
      </c>
      <c r="EP79" s="2"/>
      <c r="EQ79" s="2">
        <v>131072</v>
      </c>
      <c r="ER79" s="2">
        <v>59.07</v>
      </c>
      <c r="ES79" s="2">
        <v>3.38</v>
      </c>
      <c r="ET79" s="2">
        <v>32.18</v>
      </c>
      <c r="EU79" s="2">
        <v>3.16</v>
      </c>
      <c r="EV79" s="2">
        <v>23.51</v>
      </c>
      <c r="EW79" s="2">
        <v>2.37</v>
      </c>
      <c r="EX79" s="2">
        <v>0.28999999999999998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-777526476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117.56</v>
      </c>
      <c r="GN79" s="2">
        <f t="shared" ref="GN79:GN106" si="85">IF(OR(BI79=0,BI79=1),GM79-GX79,0)</f>
        <v>0</v>
      </c>
      <c r="GO79" s="2">
        <f t="shared" ref="GO79:GO106" si="86">IF(BI79=2,GM79-GX79,0)</f>
        <v>117.56</v>
      </c>
      <c r="GP79" s="2">
        <f t="shared" ref="GP79:GP106" si="87">IF(BI79=4,GM79-GX79,0)</f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ref="GV79:GV106" si="88">ROUND((GT79),2)</f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ref="HC79:HC106" si="89"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112</v>
      </c>
      <c r="HO79" s="2" t="s">
        <v>113</v>
      </c>
      <c r="HP79" s="2" t="s">
        <v>109</v>
      </c>
      <c r="HQ79" s="2" t="s">
        <v>109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ROW(SmtRes!A22)</f>
        <v>22</v>
      </c>
      <c r="D80">
        <f>ROW(EtalonRes!A22)</f>
        <v>22</v>
      </c>
      <c r="E80" t="s">
        <v>103</v>
      </c>
      <c r="F80" t="s">
        <v>104</v>
      </c>
      <c r="G80" t="s">
        <v>105</v>
      </c>
      <c r="H80" t="s">
        <v>106</v>
      </c>
      <c r="I80">
        <v>1</v>
      </c>
      <c r="J80">
        <v>0</v>
      </c>
      <c r="K80">
        <v>1</v>
      </c>
      <c r="O80">
        <f>ROUND(CP80,0)</f>
        <v>2064</v>
      </c>
      <c r="P80">
        <f>ROUND(CQ80*I80,0)</f>
        <v>58</v>
      </c>
      <c r="Q80">
        <f>ROUND(CR80*I80,0)</f>
        <v>569</v>
      </c>
      <c r="R80">
        <f>ROUND(CS80*I80,0)</f>
        <v>193</v>
      </c>
      <c r="S80">
        <f>ROUND(CT80*I80,0)</f>
        <v>1437</v>
      </c>
      <c r="T80">
        <f>ROUND(CU80*I80,0)</f>
        <v>0</v>
      </c>
      <c r="U80">
        <f t="shared" si="67"/>
        <v>2.8439999999999999</v>
      </c>
      <c r="V80">
        <f t="shared" si="68"/>
        <v>0.34799999999999998</v>
      </c>
      <c r="W80">
        <f>ROUND(CX80*I80,0)</f>
        <v>0</v>
      </c>
      <c r="X80">
        <f>ROUND(CY80,0)</f>
        <v>1581</v>
      </c>
      <c r="Y80">
        <f>ROUND(CZ80,0)</f>
        <v>831</v>
      </c>
      <c r="AA80">
        <v>64866659</v>
      </c>
      <c r="AB80">
        <f t="shared" si="69"/>
        <v>70.2</v>
      </c>
      <c r="AC80">
        <f t="shared" si="70"/>
        <v>3.38</v>
      </c>
      <c r="AD80">
        <f>ROUND(((((ET80*ROUND(1.2,7)))-((EU80*ROUND(1.2,7))))+AE80),2)</f>
        <v>38.61</v>
      </c>
      <c r="AE80">
        <f t="shared" si="71"/>
        <v>3.79</v>
      </c>
      <c r="AF80">
        <f t="shared" si="71"/>
        <v>28.21</v>
      </c>
      <c r="AG80">
        <f t="shared" si="72"/>
        <v>0</v>
      </c>
      <c r="AH80">
        <f t="shared" si="73"/>
        <v>2.8439999999999999</v>
      </c>
      <c r="AI80">
        <f t="shared" si="73"/>
        <v>0.34799999999999998</v>
      </c>
      <c r="AJ80">
        <f t="shared" si="74"/>
        <v>0</v>
      </c>
      <c r="AK80">
        <v>59.07</v>
      </c>
      <c r="AL80">
        <v>3.38</v>
      </c>
      <c r="AM80">
        <v>32.18</v>
      </c>
      <c r="AN80">
        <v>3.16</v>
      </c>
      <c r="AO80">
        <v>23.51</v>
      </c>
      <c r="AP80">
        <v>0</v>
      </c>
      <c r="AQ80">
        <v>2.37</v>
      </c>
      <c r="AR80">
        <v>0.28999999999999998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50.93</v>
      </c>
      <c r="BB80">
        <v>14.73</v>
      </c>
      <c r="BC80">
        <v>17.27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107</v>
      </c>
      <c r="BM80">
        <v>108001</v>
      </c>
      <c r="BN80">
        <v>0</v>
      </c>
      <c r="BO80" t="s">
        <v>104</v>
      </c>
      <c r="BP80">
        <v>1</v>
      </c>
      <c r="BQ80">
        <v>3</v>
      </c>
      <c r="BR80">
        <v>0</v>
      </c>
      <c r="BS80">
        <v>50.93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377</v>
      </c>
      <c r="CO80">
        <v>0</v>
      </c>
      <c r="CP80">
        <f t="shared" si="75"/>
        <v>2064</v>
      </c>
      <c r="CQ80">
        <f t="shared" si="76"/>
        <v>58.372599999999998</v>
      </c>
      <c r="CR80">
        <f>((((ET80*ROUND(1.2,7)))*BB80-((EU80*ROUND(1.2,7)))*BS80)+AE80*BS80)</f>
        <v>568.71181999999999</v>
      </c>
      <c r="CS80">
        <f t="shared" si="77"/>
        <v>193.0247</v>
      </c>
      <c r="CT80">
        <f t="shared" si="78"/>
        <v>1436.7353000000001</v>
      </c>
      <c r="CU80">
        <f t="shared" si="79"/>
        <v>0</v>
      </c>
      <c r="CV80">
        <f t="shared" si="80"/>
        <v>2.8439999999999999</v>
      </c>
      <c r="CW80">
        <f t="shared" si="81"/>
        <v>0.34799999999999998</v>
      </c>
      <c r="CX80">
        <f t="shared" si="82"/>
        <v>0</v>
      </c>
      <c r="CY80">
        <f t="shared" si="83"/>
        <v>1581.1</v>
      </c>
      <c r="CZ80">
        <f t="shared" si="84"/>
        <v>831.3</v>
      </c>
      <c r="DB80">
        <v>2</v>
      </c>
      <c r="DC80" t="s">
        <v>3</v>
      </c>
      <c r="DD80" t="s">
        <v>3</v>
      </c>
      <c r="DE80" t="s">
        <v>108</v>
      </c>
      <c r="DF80" t="s">
        <v>108</v>
      </c>
      <c r="DG80" t="s">
        <v>108</v>
      </c>
      <c r="DH80" t="s">
        <v>3</v>
      </c>
      <c r="DI80" t="s">
        <v>108</v>
      </c>
      <c r="DJ80" t="s">
        <v>108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106</v>
      </c>
      <c r="DW80" t="s">
        <v>106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49994016</v>
      </c>
      <c r="EF80">
        <v>3</v>
      </c>
      <c r="EG80" t="s">
        <v>102</v>
      </c>
      <c r="EH80">
        <v>0</v>
      </c>
      <c r="EI80" t="s">
        <v>3</v>
      </c>
      <c r="EJ80">
        <v>2</v>
      </c>
      <c r="EK80">
        <v>108001</v>
      </c>
      <c r="EL80" t="s">
        <v>109</v>
      </c>
      <c r="EM80" t="s">
        <v>110</v>
      </c>
      <c r="EO80" t="s">
        <v>111</v>
      </c>
      <c r="EQ80">
        <v>131072</v>
      </c>
      <c r="ER80">
        <v>59.07</v>
      </c>
      <c r="ES80">
        <v>3.38</v>
      </c>
      <c r="ET80">
        <v>32.18</v>
      </c>
      <c r="EU80">
        <v>3.16</v>
      </c>
      <c r="EV80">
        <v>23.51</v>
      </c>
      <c r="EW80">
        <v>2.37</v>
      </c>
      <c r="EX80">
        <v>0.28999999999999998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0</v>
      </c>
      <c r="GF80">
        <v>-777526476</v>
      </c>
      <c r="GG80">
        <v>2</v>
      </c>
      <c r="GH80">
        <v>1</v>
      </c>
      <c r="GI80">
        <v>2</v>
      </c>
      <c r="GJ80">
        <v>0</v>
      </c>
      <c r="GK80">
        <f>ROUND(R80*(S12)/100,0)</f>
        <v>309</v>
      </c>
      <c r="GL80">
        <f>ROUND(IF(AND(BH80=3,BI80=3,FS80&lt;&gt;0),P80,0),0)</f>
        <v>0</v>
      </c>
      <c r="GM80">
        <f>ROUND(O80+X80+Y80+GK80,0)+GX80</f>
        <v>4785</v>
      </c>
      <c r="GN80">
        <f t="shared" si="85"/>
        <v>0</v>
      </c>
      <c r="GO80">
        <f t="shared" si="86"/>
        <v>4785</v>
      </c>
      <c r="GP80">
        <f t="shared" si="87"/>
        <v>0</v>
      </c>
      <c r="GR80">
        <v>0</v>
      </c>
      <c r="GS80">
        <v>3</v>
      </c>
      <c r="GT80">
        <v>0</v>
      </c>
      <c r="GU80" t="s">
        <v>3</v>
      </c>
      <c r="GV80">
        <f t="shared" si="88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89"/>
        <v>0</v>
      </c>
      <c r="HE80" t="s">
        <v>3</v>
      </c>
      <c r="HF80" t="s">
        <v>3</v>
      </c>
      <c r="HM80" t="s">
        <v>3</v>
      </c>
      <c r="HN80" t="s">
        <v>112</v>
      </c>
      <c r="HO80" t="s">
        <v>113</v>
      </c>
      <c r="HP80" t="s">
        <v>109</v>
      </c>
      <c r="HQ80" t="s">
        <v>109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ROW(SmtRes!A33)</f>
        <v>33</v>
      </c>
      <c r="D81" s="2">
        <f>ROW(EtalonRes!A33)</f>
        <v>33</v>
      </c>
      <c r="E81" s="2" t="s">
        <v>3</v>
      </c>
      <c r="F81" s="2" t="s">
        <v>104</v>
      </c>
      <c r="G81" s="2" t="s">
        <v>114</v>
      </c>
      <c r="H81" s="2" t="s">
        <v>106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>ROUND(CP81,2)</f>
        <v>70.2</v>
      </c>
      <c r="P81" s="2">
        <f>ROUND(CQ81*I81,2)</f>
        <v>3.38</v>
      </c>
      <c r="Q81" s="2">
        <f>ROUND(CR81*I81,2)</f>
        <v>38.61</v>
      </c>
      <c r="R81" s="2">
        <f>ROUND(CS81*I81,2)</f>
        <v>3.79</v>
      </c>
      <c r="S81" s="2">
        <f>ROUND(CT81*I81,2)</f>
        <v>28.21</v>
      </c>
      <c r="T81" s="2">
        <f>ROUND(CU81*I81,2)</f>
        <v>0</v>
      </c>
      <c r="U81" s="2">
        <f t="shared" si="67"/>
        <v>2.8439999999999999</v>
      </c>
      <c r="V81" s="2">
        <f t="shared" si="68"/>
        <v>0.34799999999999998</v>
      </c>
      <c r="W81" s="2">
        <f>ROUND(CX81*I81,2)</f>
        <v>0</v>
      </c>
      <c r="X81" s="2">
        <f>ROUND(CY81,2)</f>
        <v>31.04</v>
      </c>
      <c r="Y81" s="2">
        <f>ROUND(CZ81,2)</f>
        <v>16.32</v>
      </c>
      <c r="Z81" s="2"/>
      <c r="AA81" s="2">
        <v>-1</v>
      </c>
      <c r="AB81" s="2">
        <f t="shared" si="69"/>
        <v>70.2</v>
      </c>
      <c r="AC81" s="2">
        <f t="shared" si="70"/>
        <v>3.38</v>
      </c>
      <c r="AD81" s="2">
        <f>ROUND(((((ET81*ROUND(1.2,7)))-((EU81*ROUND(1.2,7))))+AE81),2)</f>
        <v>38.61</v>
      </c>
      <c r="AE81" s="2">
        <f t="shared" si="71"/>
        <v>3.79</v>
      </c>
      <c r="AF81" s="2">
        <f t="shared" si="71"/>
        <v>28.21</v>
      </c>
      <c r="AG81" s="2">
        <f t="shared" si="72"/>
        <v>0</v>
      </c>
      <c r="AH81" s="2">
        <f t="shared" si="73"/>
        <v>2.8439999999999999</v>
      </c>
      <c r="AI81" s="2">
        <f t="shared" si="73"/>
        <v>0.34799999999999998</v>
      </c>
      <c r="AJ81" s="2">
        <f t="shared" si="74"/>
        <v>0</v>
      </c>
      <c r="AK81" s="2">
        <v>59.07</v>
      </c>
      <c r="AL81" s="2">
        <v>3.38</v>
      </c>
      <c r="AM81" s="2">
        <v>32.18</v>
      </c>
      <c r="AN81" s="2">
        <v>3.16</v>
      </c>
      <c r="AO81" s="2">
        <v>23.51</v>
      </c>
      <c r="AP81" s="2">
        <v>0</v>
      </c>
      <c r="AQ81" s="2">
        <v>2.37</v>
      </c>
      <c r="AR81" s="2">
        <v>0.28999999999999998</v>
      </c>
      <c r="AS81" s="2">
        <v>0</v>
      </c>
      <c r="AT81" s="2">
        <v>97</v>
      </c>
      <c r="AU81" s="2">
        <v>51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107</v>
      </c>
      <c r="BK81" s="2"/>
      <c r="BL81" s="2"/>
      <c r="BM81" s="2">
        <v>108001</v>
      </c>
      <c r="BN81" s="2">
        <v>0</v>
      </c>
      <c r="BO81" s="2" t="s">
        <v>3</v>
      </c>
      <c r="BP81" s="2">
        <v>0</v>
      </c>
      <c r="BQ81" s="2">
        <v>3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377</v>
      </c>
      <c r="CO81" s="2">
        <v>0</v>
      </c>
      <c r="CP81" s="2">
        <f t="shared" si="75"/>
        <v>70.2</v>
      </c>
      <c r="CQ81" s="2">
        <f t="shared" si="76"/>
        <v>3.38</v>
      </c>
      <c r="CR81" s="2">
        <f>((((ET81*ROUND(1.2,7)))*BB81-((EU81*ROUND(1.2,7)))*BS81)+AE81*BS81)</f>
        <v>38.613999999999997</v>
      </c>
      <c r="CS81" s="2">
        <f t="shared" si="77"/>
        <v>3.79</v>
      </c>
      <c r="CT81" s="2">
        <f t="shared" si="78"/>
        <v>28.21</v>
      </c>
      <c r="CU81" s="2">
        <f t="shared" si="79"/>
        <v>0</v>
      </c>
      <c r="CV81" s="2">
        <f t="shared" si="80"/>
        <v>2.8439999999999999</v>
      </c>
      <c r="CW81" s="2">
        <f t="shared" si="81"/>
        <v>0.34799999999999998</v>
      </c>
      <c r="CX81" s="2">
        <f t="shared" si="82"/>
        <v>0</v>
      </c>
      <c r="CY81" s="2">
        <f t="shared" si="83"/>
        <v>31.04</v>
      </c>
      <c r="CZ81" s="2">
        <f t="shared" si="84"/>
        <v>16.32</v>
      </c>
      <c r="DA81" s="2"/>
      <c r="DB81" s="2">
        <v>3</v>
      </c>
      <c r="DC81" s="2" t="s">
        <v>3</v>
      </c>
      <c r="DD81" s="2" t="s">
        <v>3</v>
      </c>
      <c r="DE81" s="2" t="s">
        <v>108</v>
      </c>
      <c r="DF81" s="2" t="s">
        <v>108</v>
      </c>
      <c r="DG81" s="2" t="s">
        <v>108</v>
      </c>
      <c r="DH81" s="2" t="s">
        <v>3</v>
      </c>
      <c r="DI81" s="2" t="s">
        <v>108</v>
      </c>
      <c r="DJ81" s="2" t="s">
        <v>108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106</v>
      </c>
      <c r="DW81" s="2" t="s">
        <v>106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49994016</v>
      </c>
      <c r="EF81" s="2">
        <v>3</v>
      </c>
      <c r="EG81" s="2" t="s">
        <v>102</v>
      </c>
      <c r="EH81" s="2">
        <v>0</v>
      </c>
      <c r="EI81" s="2" t="s">
        <v>3</v>
      </c>
      <c r="EJ81" s="2">
        <v>2</v>
      </c>
      <c r="EK81" s="2">
        <v>108001</v>
      </c>
      <c r="EL81" s="2" t="s">
        <v>109</v>
      </c>
      <c r="EM81" s="2" t="s">
        <v>110</v>
      </c>
      <c r="EN81" s="2"/>
      <c r="EO81" s="2" t="s">
        <v>111</v>
      </c>
      <c r="EP81" s="2"/>
      <c r="EQ81" s="2">
        <v>132096</v>
      </c>
      <c r="ER81" s="2">
        <v>59.07</v>
      </c>
      <c r="ES81" s="2">
        <v>3.38</v>
      </c>
      <c r="ET81" s="2">
        <v>32.18</v>
      </c>
      <c r="EU81" s="2">
        <v>3.16</v>
      </c>
      <c r="EV81" s="2">
        <v>23.51</v>
      </c>
      <c r="EW81" s="2">
        <v>2.37</v>
      </c>
      <c r="EX81" s="2">
        <v>0.28999999999999998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-1841296106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117.56</v>
      </c>
      <c r="GN81" s="2">
        <f t="shared" si="85"/>
        <v>0</v>
      </c>
      <c r="GO81" s="2">
        <f t="shared" si="86"/>
        <v>117.56</v>
      </c>
      <c r="GP81" s="2">
        <f t="shared" si="87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88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89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112</v>
      </c>
      <c r="HO81" s="2" t="s">
        <v>113</v>
      </c>
      <c r="HP81" s="2" t="s">
        <v>109</v>
      </c>
      <c r="HQ81" s="2" t="s">
        <v>109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ROW(SmtRes!A44)</f>
        <v>44</v>
      </c>
      <c r="D82">
        <f>ROW(EtalonRes!A44)</f>
        <v>44</v>
      </c>
      <c r="E82" t="s">
        <v>3</v>
      </c>
      <c r="F82" t="s">
        <v>104</v>
      </c>
      <c r="G82" t="s">
        <v>114</v>
      </c>
      <c r="H82" t="s">
        <v>106</v>
      </c>
      <c r="I82">
        <v>1</v>
      </c>
      <c r="J82">
        <v>0</v>
      </c>
      <c r="K82">
        <v>1</v>
      </c>
      <c r="O82">
        <f>ROUND(CP82,0)</f>
        <v>2064</v>
      </c>
      <c r="P82">
        <f>ROUND(CQ82*I82,0)</f>
        <v>58</v>
      </c>
      <c r="Q82">
        <f>ROUND(CR82*I82,0)</f>
        <v>569</v>
      </c>
      <c r="R82">
        <f>ROUND(CS82*I82,0)</f>
        <v>193</v>
      </c>
      <c r="S82">
        <f>ROUND(CT82*I82,0)</f>
        <v>1437</v>
      </c>
      <c r="T82">
        <f>ROUND(CU82*I82,0)</f>
        <v>0</v>
      </c>
      <c r="U82">
        <f t="shared" si="67"/>
        <v>2.8439999999999999</v>
      </c>
      <c r="V82">
        <f t="shared" si="68"/>
        <v>0.34799999999999998</v>
      </c>
      <c r="W82">
        <f>ROUND(CX82*I82,0)</f>
        <v>0</v>
      </c>
      <c r="X82">
        <f>ROUND(CY82,0)</f>
        <v>1581</v>
      </c>
      <c r="Y82">
        <f>ROUND(CZ82,0)</f>
        <v>831</v>
      </c>
      <c r="AA82">
        <v>-1</v>
      </c>
      <c r="AB82">
        <f t="shared" si="69"/>
        <v>70.2</v>
      </c>
      <c r="AC82">
        <f t="shared" si="70"/>
        <v>3.38</v>
      </c>
      <c r="AD82">
        <f>ROUND(((((ET82*ROUND(1.2,7)))-((EU82*ROUND(1.2,7))))+AE82),2)</f>
        <v>38.61</v>
      </c>
      <c r="AE82">
        <f t="shared" si="71"/>
        <v>3.79</v>
      </c>
      <c r="AF82">
        <f t="shared" si="71"/>
        <v>28.21</v>
      </c>
      <c r="AG82">
        <f t="shared" si="72"/>
        <v>0</v>
      </c>
      <c r="AH82">
        <f t="shared" si="73"/>
        <v>2.8439999999999999</v>
      </c>
      <c r="AI82">
        <f t="shared" si="73"/>
        <v>0.34799999999999998</v>
      </c>
      <c r="AJ82">
        <f t="shared" si="74"/>
        <v>0</v>
      </c>
      <c r="AK82">
        <v>59.07</v>
      </c>
      <c r="AL82">
        <v>3.38</v>
      </c>
      <c r="AM82">
        <v>32.18</v>
      </c>
      <c r="AN82">
        <v>3.16</v>
      </c>
      <c r="AO82">
        <v>23.51</v>
      </c>
      <c r="AP82">
        <v>0</v>
      </c>
      <c r="AQ82">
        <v>2.37</v>
      </c>
      <c r="AR82">
        <v>0.28999999999999998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50.93</v>
      </c>
      <c r="BB82">
        <v>14.73</v>
      </c>
      <c r="BC82">
        <v>17.27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107</v>
      </c>
      <c r="BM82">
        <v>108001</v>
      </c>
      <c r="BN82">
        <v>0</v>
      </c>
      <c r="BO82" t="s">
        <v>104</v>
      </c>
      <c r="BP82">
        <v>1</v>
      </c>
      <c r="BQ82">
        <v>3</v>
      </c>
      <c r="BR82">
        <v>0</v>
      </c>
      <c r="BS82">
        <v>50.93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377</v>
      </c>
      <c r="CO82">
        <v>0</v>
      </c>
      <c r="CP82">
        <f t="shared" si="75"/>
        <v>2064</v>
      </c>
      <c r="CQ82">
        <f t="shared" si="76"/>
        <v>58.372599999999998</v>
      </c>
      <c r="CR82">
        <f>((((ET82*ROUND(1.2,7)))*BB82-((EU82*ROUND(1.2,7)))*BS82)+AE82*BS82)</f>
        <v>568.71181999999999</v>
      </c>
      <c r="CS82">
        <f t="shared" si="77"/>
        <v>193.0247</v>
      </c>
      <c r="CT82">
        <f t="shared" si="78"/>
        <v>1436.7353000000001</v>
      </c>
      <c r="CU82">
        <f t="shared" si="79"/>
        <v>0</v>
      </c>
      <c r="CV82">
        <f t="shared" si="80"/>
        <v>2.8439999999999999</v>
      </c>
      <c r="CW82">
        <f t="shared" si="81"/>
        <v>0.34799999999999998</v>
      </c>
      <c r="CX82">
        <f t="shared" si="82"/>
        <v>0</v>
      </c>
      <c r="CY82">
        <f t="shared" si="83"/>
        <v>1581.1</v>
      </c>
      <c r="CZ82">
        <f t="shared" si="84"/>
        <v>831.3</v>
      </c>
      <c r="DB82">
        <v>4</v>
      </c>
      <c r="DC82" t="s">
        <v>3</v>
      </c>
      <c r="DD82" t="s">
        <v>3</v>
      </c>
      <c r="DE82" t="s">
        <v>108</v>
      </c>
      <c r="DF82" t="s">
        <v>108</v>
      </c>
      <c r="DG82" t="s">
        <v>108</v>
      </c>
      <c r="DH82" t="s">
        <v>3</v>
      </c>
      <c r="DI82" t="s">
        <v>108</v>
      </c>
      <c r="DJ82" t="s">
        <v>108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106</v>
      </c>
      <c r="DW82" t="s">
        <v>106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49994016</v>
      </c>
      <c r="EF82">
        <v>3</v>
      </c>
      <c r="EG82" t="s">
        <v>102</v>
      </c>
      <c r="EH82">
        <v>0</v>
      </c>
      <c r="EI82" t="s">
        <v>3</v>
      </c>
      <c r="EJ82">
        <v>2</v>
      </c>
      <c r="EK82">
        <v>108001</v>
      </c>
      <c r="EL82" t="s">
        <v>109</v>
      </c>
      <c r="EM82" t="s">
        <v>110</v>
      </c>
      <c r="EO82" t="s">
        <v>111</v>
      </c>
      <c r="EQ82">
        <v>132096</v>
      </c>
      <c r="ER82">
        <v>59.07</v>
      </c>
      <c r="ES82">
        <v>3.38</v>
      </c>
      <c r="ET82">
        <v>32.18</v>
      </c>
      <c r="EU82">
        <v>3.16</v>
      </c>
      <c r="EV82">
        <v>23.51</v>
      </c>
      <c r="EW82">
        <v>2.37</v>
      </c>
      <c r="EX82">
        <v>0.28999999999999998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0</v>
      </c>
      <c r="GF82">
        <v>-1841296106</v>
      </c>
      <c r="GG82">
        <v>2</v>
      </c>
      <c r="GH82">
        <v>1</v>
      </c>
      <c r="GI82">
        <v>2</v>
      </c>
      <c r="GJ82">
        <v>0</v>
      </c>
      <c r="GK82">
        <f>ROUND(R82*(S12)/100,0)</f>
        <v>309</v>
      </c>
      <c r="GL82">
        <f>ROUND(IF(AND(BH82=3,BI82=3,FS82&lt;&gt;0),P82,0),0)</f>
        <v>0</v>
      </c>
      <c r="GM82">
        <f>ROUND(O82+X82+Y82+GK82,0)+GX82</f>
        <v>4785</v>
      </c>
      <c r="GN82">
        <f t="shared" si="85"/>
        <v>0</v>
      </c>
      <c r="GO82">
        <f t="shared" si="86"/>
        <v>4785</v>
      </c>
      <c r="GP82">
        <f t="shared" si="87"/>
        <v>0</v>
      </c>
      <c r="GR82">
        <v>0</v>
      </c>
      <c r="GS82">
        <v>3</v>
      </c>
      <c r="GT82">
        <v>0</v>
      </c>
      <c r="GU82" t="s">
        <v>3</v>
      </c>
      <c r="GV82">
        <f t="shared" si="88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89"/>
        <v>0</v>
      </c>
      <c r="HE82" t="s">
        <v>3</v>
      </c>
      <c r="HF82" t="s">
        <v>3</v>
      </c>
      <c r="HM82" t="s">
        <v>3</v>
      </c>
      <c r="HN82" t="s">
        <v>112</v>
      </c>
      <c r="HO82" t="s">
        <v>113</v>
      </c>
      <c r="HP82" t="s">
        <v>109</v>
      </c>
      <c r="HQ82" t="s">
        <v>109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ROW(SmtRes!A62)</f>
        <v>62</v>
      </c>
      <c r="D83" s="2">
        <f>ROW(EtalonRes!A63)</f>
        <v>63</v>
      </c>
      <c r="E83" s="2" t="s">
        <v>3</v>
      </c>
      <c r="F83" s="2" t="s">
        <v>115</v>
      </c>
      <c r="G83" s="2" t="s">
        <v>116</v>
      </c>
      <c r="H83" s="2" t="s">
        <v>106</v>
      </c>
      <c r="I83" s="2">
        <v>1</v>
      </c>
      <c r="J83" s="2">
        <v>0</v>
      </c>
      <c r="K83" s="2">
        <v>1</v>
      </c>
      <c r="L83" s="2"/>
      <c r="M83" s="2"/>
      <c r="N83" s="2"/>
      <c r="O83" s="2">
        <f>ROUND(CP83,2)</f>
        <v>958.54</v>
      </c>
      <c r="P83" s="2">
        <f>ROUND(CQ83*I83,2)</f>
        <v>178.21</v>
      </c>
      <c r="Q83" s="2">
        <f>ROUND(CR83*I83,2)</f>
        <v>4</v>
      </c>
      <c r="R83" s="2">
        <f>ROUND(CS83*I83,2)</f>
        <v>0.4</v>
      </c>
      <c r="S83" s="2">
        <f>ROUND(CT83*I83,2)</f>
        <v>776.33</v>
      </c>
      <c r="T83" s="2">
        <f>ROUND(CU83*I83,2)</f>
        <v>0</v>
      </c>
      <c r="U83" s="2">
        <f t="shared" si="67"/>
        <v>80.7</v>
      </c>
      <c r="V83" s="2">
        <f t="shared" si="68"/>
        <v>0.04</v>
      </c>
      <c r="W83" s="2">
        <f>ROUND(CX83*I83,2)</f>
        <v>0</v>
      </c>
      <c r="X83" s="2">
        <f>ROUND(CY83,2)</f>
        <v>737.89</v>
      </c>
      <c r="Y83" s="2">
        <f>ROUND(CZ83,2)</f>
        <v>411.67</v>
      </c>
      <c r="Z83" s="2"/>
      <c r="AA83" s="2">
        <v>-1</v>
      </c>
      <c r="AB83" s="2">
        <f t="shared" si="69"/>
        <v>958.54</v>
      </c>
      <c r="AC83" s="2">
        <f t="shared" si="70"/>
        <v>178.21</v>
      </c>
      <c r="AD83" s="2">
        <f t="shared" ref="AD83:AD88" si="90">ROUND((((ET83)-(EU83))+AE83),2)</f>
        <v>4</v>
      </c>
      <c r="AE83" s="2">
        <f t="shared" ref="AE83:AF88" si="91">ROUND((EU83),2)</f>
        <v>0.4</v>
      </c>
      <c r="AF83" s="2">
        <f t="shared" si="91"/>
        <v>776.33</v>
      </c>
      <c r="AG83" s="2">
        <f t="shared" si="72"/>
        <v>0</v>
      </c>
      <c r="AH83" s="2">
        <f t="shared" ref="AH83:AI88" si="92">(EW83)</f>
        <v>80.7</v>
      </c>
      <c r="AI83" s="2">
        <f t="shared" si="92"/>
        <v>0.04</v>
      </c>
      <c r="AJ83" s="2">
        <f t="shared" si="74"/>
        <v>0</v>
      </c>
      <c r="AK83" s="2">
        <v>958.54</v>
      </c>
      <c r="AL83" s="2">
        <v>178.21</v>
      </c>
      <c r="AM83" s="2">
        <v>4</v>
      </c>
      <c r="AN83" s="2">
        <v>0.4</v>
      </c>
      <c r="AO83" s="2">
        <v>776.33</v>
      </c>
      <c r="AP83" s="2">
        <v>0</v>
      </c>
      <c r="AQ83" s="2">
        <v>80.7</v>
      </c>
      <c r="AR83" s="2">
        <v>0.04</v>
      </c>
      <c r="AS83" s="2">
        <v>0</v>
      </c>
      <c r="AT83" s="2">
        <v>95</v>
      </c>
      <c r="AU83" s="2">
        <v>53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117</v>
      </c>
      <c r="BK83" s="2"/>
      <c r="BL83" s="2"/>
      <c r="BM83" s="2">
        <v>110004</v>
      </c>
      <c r="BN83" s="2">
        <v>0</v>
      </c>
      <c r="BO83" s="2" t="s">
        <v>3</v>
      </c>
      <c r="BP83" s="2">
        <v>0</v>
      </c>
      <c r="BQ83" s="2">
        <v>3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95</v>
      </c>
      <c r="CA83" s="2">
        <v>53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75"/>
        <v>958.54000000000008</v>
      </c>
      <c r="CQ83" s="2">
        <f t="shared" si="76"/>
        <v>178.21</v>
      </c>
      <c r="CR83" s="2">
        <f t="shared" ref="CR83:CR88" si="93">(((ET83)*BB83-(EU83)*BS83)+AE83*BS83)</f>
        <v>4</v>
      </c>
      <c r="CS83" s="2">
        <f t="shared" si="77"/>
        <v>0.4</v>
      </c>
      <c r="CT83" s="2">
        <f t="shared" si="78"/>
        <v>776.33</v>
      </c>
      <c r="CU83" s="2">
        <f t="shared" si="79"/>
        <v>0</v>
      </c>
      <c r="CV83" s="2">
        <f t="shared" si="80"/>
        <v>80.7</v>
      </c>
      <c r="CW83" s="2">
        <f t="shared" si="81"/>
        <v>0.04</v>
      </c>
      <c r="CX83" s="2">
        <f t="shared" si="82"/>
        <v>0</v>
      </c>
      <c r="CY83" s="2">
        <f t="shared" si="83"/>
        <v>737.89350000000002</v>
      </c>
      <c r="CZ83" s="2">
        <f t="shared" si="84"/>
        <v>411.6669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106</v>
      </c>
      <c r="DW83" s="2" t="s">
        <v>106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49994023</v>
      </c>
      <c r="EF83" s="2">
        <v>3</v>
      </c>
      <c r="EG83" s="2" t="s">
        <v>102</v>
      </c>
      <c r="EH83" s="2">
        <v>0</v>
      </c>
      <c r="EI83" s="2" t="s">
        <v>3</v>
      </c>
      <c r="EJ83" s="2">
        <v>2</v>
      </c>
      <c r="EK83" s="2">
        <v>110004</v>
      </c>
      <c r="EL83" s="2" t="s">
        <v>118</v>
      </c>
      <c r="EM83" s="2" t="s">
        <v>119</v>
      </c>
      <c r="EN83" s="2"/>
      <c r="EO83" s="2" t="s">
        <v>3</v>
      </c>
      <c r="EP83" s="2"/>
      <c r="EQ83" s="2">
        <v>132096</v>
      </c>
      <c r="ER83" s="2">
        <v>958.54</v>
      </c>
      <c r="ES83" s="2">
        <v>178.21</v>
      </c>
      <c r="ET83" s="2">
        <v>4</v>
      </c>
      <c r="EU83" s="2">
        <v>0.4</v>
      </c>
      <c r="EV83" s="2">
        <v>776.33</v>
      </c>
      <c r="EW83" s="2">
        <v>80.7</v>
      </c>
      <c r="EX83" s="2">
        <v>0.04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95</v>
      </c>
      <c r="FY83" s="2">
        <v>53</v>
      </c>
      <c r="FZ83" s="2"/>
      <c r="GA83" s="2" t="s">
        <v>3</v>
      </c>
      <c r="GB83" s="2"/>
      <c r="GC83" s="2"/>
      <c r="GD83" s="2">
        <v>1</v>
      </c>
      <c r="GE83" s="2"/>
      <c r="GF83" s="2">
        <v>1774068291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2108.1</v>
      </c>
      <c r="GN83" s="2">
        <f t="shared" si="85"/>
        <v>0</v>
      </c>
      <c r="GO83" s="2">
        <f t="shared" si="86"/>
        <v>2108.1</v>
      </c>
      <c r="GP83" s="2">
        <f t="shared" si="87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88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89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120</v>
      </c>
      <c r="HO83" s="2" t="s">
        <v>121</v>
      </c>
      <c r="HP83" s="2" t="s">
        <v>118</v>
      </c>
      <c r="HQ83" s="2" t="s">
        <v>118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ROW(SmtRes!A80)</f>
        <v>80</v>
      </c>
      <c r="D84">
        <f>ROW(EtalonRes!A82)</f>
        <v>82</v>
      </c>
      <c r="E84" t="s">
        <v>3</v>
      </c>
      <c r="F84" t="s">
        <v>115</v>
      </c>
      <c r="G84" t="s">
        <v>116</v>
      </c>
      <c r="H84" t="s">
        <v>106</v>
      </c>
      <c r="I84">
        <v>1</v>
      </c>
      <c r="J84">
        <v>0</v>
      </c>
      <c r="K84">
        <v>1</v>
      </c>
      <c r="O84">
        <f>ROUND(CP84,0)</f>
        <v>41660</v>
      </c>
      <c r="P84">
        <f>ROUND(CQ84*I84,0)</f>
        <v>2074</v>
      </c>
      <c r="Q84">
        <f>ROUND(CR84*I84,0)</f>
        <v>48</v>
      </c>
      <c r="R84">
        <f>ROUND(CS84*I84,0)</f>
        <v>20</v>
      </c>
      <c r="S84">
        <f>ROUND(CT84*I84,0)</f>
        <v>39538</v>
      </c>
      <c r="T84">
        <f>ROUND(CU84*I84,0)</f>
        <v>0</v>
      </c>
      <c r="U84">
        <f t="shared" si="67"/>
        <v>80.7</v>
      </c>
      <c r="V84">
        <f t="shared" si="68"/>
        <v>0.04</v>
      </c>
      <c r="W84">
        <f>ROUND(CX84*I84,0)</f>
        <v>0</v>
      </c>
      <c r="X84">
        <f>ROUND(CY84,0)</f>
        <v>37580</v>
      </c>
      <c r="Y84">
        <f>ROUND(CZ84,0)</f>
        <v>20966</v>
      </c>
      <c r="AA84">
        <v>-1</v>
      </c>
      <c r="AB84">
        <f t="shared" si="69"/>
        <v>958.54</v>
      </c>
      <c r="AC84">
        <f t="shared" si="70"/>
        <v>178.21</v>
      </c>
      <c r="AD84">
        <f t="shared" si="90"/>
        <v>4</v>
      </c>
      <c r="AE84">
        <f t="shared" si="91"/>
        <v>0.4</v>
      </c>
      <c r="AF84">
        <f t="shared" si="91"/>
        <v>776.33</v>
      </c>
      <c r="AG84">
        <f t="shared" si="72"/>
        <v>0</v>
      </c>
      <c r="AH84">
        <f t="shared" si="92"/>
        <v>80.7</v>
      </c>
      <c r="AI84">
        <f t="shared" si="92"/>
        <v>0.04</v>
      </c>
      <c r="AJ84">
        <f t="shared" si="74"/>
        <v>0</v>
      </c>
      <c r="AK84">
        <v>958.54</v>
      </c>
      <c r="AL84">
        <v>178.21</v>
      </c>
      <c r="AM84">
        <v>4</v>
      </c>
      <c r="AN84">
        <v>0.4</v>
      </c>
      <c r="AO84">
        <v>776.33</v>
      </c>
      <c r="AP84">
        <v>0</v>
      </c>
      <c r="AQ84">
        <v>80.7</v>
      </c>
      <c r="AR84">
        <v>0.04</v>
      </c>
      <c r="AS84">
        <v>0</v>
      </c>
      <c r="AT84">
        <v>95</v>
      </c>
      <c r="AU84">
        <v>53</v>
      </c>
      <c r="AV84">
        <v>1</v>
      </c>
      <c r="AW84">
        <v>1</v>
      </c>
      <c r="AZ84">
        <v>1</v>
      </c>
      <c r="BA84">
        <v>50.93</v>
      </c>
      <c r="BB84">
        <v>12.12</v>
      </c>
      <c r="BC84">
        <v>11.64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117</v>
      </c>
      <c r="BM84">
        <v>110004</v>
      </c>
      <c r="BN84">
        <v>0</v>
      </c>
      <c r="BO84" t="s">
        <v>115</v>
      </c>
      <c r="BP84">
        <v>1</v>
      </c>
      <c r="BQ84">
        <v>3</v>
      </c>
      <c r="BR84">
        <v>0</v>
      </c>
      <c r="BS84">
        <v>50.93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95</v>
      </c>
      <c r="CA84">
        <v>53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75"/>
        <v>41660</v>
      </c>
      <c r="CQ84">
        <f t="shared" si="76"/>
        <v>2074.3644000000004</v>
      </c>
      <c r="CR84">
        <f t="shared" si="93"/>
        <v>48.48</v>
      </c>
      <c r="CS84">
        <f t="shared" si="77"/>
        <v>20.372</v>
      </c>
      <c r="CT84">
        <f t="shared" si="78"/>
        <v>39538.486900000004</v>
      </c>
      <c r="CU84">
        <f t="shared" si="79"/>
        <v>0</v>
      </c>
      <c r="CV84">
        <f t="shared" si="80"/>
        <v>80.7</v>
      </c>
      <c r="CW84">
        <f t="shared" si="81"/>
        <v>0.04</v>
      </c>
      <c r="CX84">
        <f t="shared" si="82"/>
        <v>0</v>
      </c>
      <c r="CY84">
        <f t="shared" si="83"/>
        <v>37580.1</v>
      </c>
      <c r="CZ84">
        <f t="shared" si="84"/>
        <v>20965.740000000002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106</v>
      </c>
      <c r="DW84" t="s">
        <v>106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49994023</v>
      </c>
      <c r="EF84">
        <v>3</v>
      </c>
      <c r="EG84" t="s">
        <v>102</v>
      </c>
      <c r="EH84">
        <v>0</v>
      </c>
      <c r="EI84" t="s">
        <v>3</v>
      </c>
      <c r="EJ84">
        <v>2</v>
      </c>
      <c r="EK84">
        <v>110004</v>
      </c>
      <c r="EL84" t="s">
        <v>118</v>
      </c>
      <c r="EM84" t="s">
        <v>119</v>
      </c>
      <c r="EO84" t="s">
        <v>3</v>
      </c>
      <c r="EQ84">
        <v>132096</v>
      </c>
      <c r="ER84">
        <v>958.54</v>
      </c>
      <c r="ES84">
        <v>178.21</v>
      </c>
      <c r="ET84">
        <v>4</v>
      </c>
      <c r="EU84">
        <v>0.4</v>
      </c>
      <c r="EV84">
        <v>776.33</v>
      </c>
      <c r="EW84">
        <v>80.7</v>
      </c>
      <c r="EX84">
        <v>0.04</v>
      </c>
      <c r="EY84">
        <v>0</v>
      </c>
      <c r="FQ84">
        <v>0</v>
      </c>
      <c r="FR84">
        <v>0</v>
      </c>
      <c r="FS84">
        <v>0</v>
      </c>
      <c r="FX84">
        <v>95</v>
      </c>
      <c r="FY84">
        <v>53</v>
      </c>
      <c r="GA84" t="s">
        <v>3</v>
      </c>
      <c r="GD84">
        <v>0</v>
      </c>
      <c r="GF84">
        <v>1774068291</v>
      </c>
      <c r="GG84">
        <v>2</v>
      </c>
      <c r="GH84">
        <v>1</v>
      </c>
      <c r="GI84">
        <v>2</v>
      </c>
      <c r="GJ84">
        <v>0</v>
      </c>
      <c r="GK84">
        <f>ROUND(R84*(S12)/100,0)</f>
        <v>32</v>
      </c>
      <c r="GL84">
        <f>ROUND(IF(AND(BH84=3,BI84=3,FS84&lt;&gt;0),P84,0),0)</f>
        <v>0</v>
      </c>
      <c r="GM84">
        <f>ROUND(O84+X84+Y84+GK84,0)+GX84</f>
        <v>100238</v>
      </c>
      <c r="GN84">
        <f t="shared" si="85"/>
        <v>0</v>
      </c>
      <c r="GO84">
        <f t="shared" si="86"/>
        <v>100238</v>
      </c>
      <c r="GP84">
        <f t="shared" si="87"/>
        <v>0</v>
      </c>
      <c r="GR84">
        <v>0</v>
      </c>
      <c r="GS84">
        <v>3</v>
      </c>
      <c r="GT84">
        <v>0</v>
      </c>
      <c r="GU84" t="s">
        <v>3</v>
      </c>
      <c r="GV84">
        <f t="shared" si="88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89"/>
        <v>0</v>
      </c>
      <c r="HE84" t="s">
        <v>3</v>
      </c>
      <c r="HF84" t="s">
        <v>3</v>
      </c>
      <c r="HM84" t="s">
        <v>3</v>
      </c>
      <c r="HN84" t="s">
        <v>120</v>
      </c>
      <c r="HO84" t="s">
        <v>121</v>
      </c>
      <c r="HP84" t="s">
        <v>118</v>
      </c>
      <c r="HQ84" t="s">
        <v>118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ROW(SmtRes!A96)</f>
        <v>96</v>
      </c>
      <c r="D85" s="2">
        <f>ROW(EtalonRes!A99)</f>
        <v>99</v>
      </c>
      <c r="E85" s="2" t="s">
        <v>3</v>
      </c>
      <c r="F85" s="2" t="s">
        <v>122</v>
      </c>
      <c r="G85" s="2" t="s">
        <v>123</v>
      </c>
      <c r="H85" s="2" t="s">
        <v>106</v>
      </c>
      <c r="I85" s="2">
        <f>ROUND(1+1,7)</f>
        <v>2</v>
      </c>
      <c r="J85" s="2">
        <v>0</v>
      </c>
      <c r="K85" s="2">
        <f>ROUND(1+1,7)</f>
        <v>2</v>
      </c>
      <c r="L85" s="2"/>
      <c r="M85" s="2"/>
      <c r="N85" s="2"/>
      <c r="O85" s="2">
        <f>ROUND(CP85,2)</f>
        <v>379.7</v>
      </c>
      <c r="P85" s="2">
        <f>ROUND(CQ85*I85,2)</f>
        <v>67.78</v>
      </c>
      <c r="Q85" s="2">
        <f>ROUND(CR85*I85,2)</f>
        <v>87.9</v>
      </c>
      <c r="R85" s="2">
        <f>ROUND(CS85*I85,2)</f>
        <v>8.86</v>
      </c>
      <c r="S85" s="2">
        <f>ROUND(CT85*I85,2)</f>
        <v>224.02</v>
      </c>
      <c r="T85" s="2">
        <f>ROUND(CU85*I85,2)</f>
        <v>0</v>
      </c>
      <c r="U85" s="2">
        <f t="shared" si="67"/>
        <v>20.2</v>
      </c>
      <c r="V85" s="2">
        <f t="shared" si="68"/>
        <v>0.88</v>
      </c>
      <c r="W85" s="2">
        <f>ROUND(CX85*I85,2)</f>
        <v>0</v>
      </c>
      <c r="X85" s="2">
        <f>ROUND(CY85,2)</f>
        <v>209.59</v>
      </c>
      <c r="Y85" s="2">
        <f>ROUND(CZ85,2)</f>
        <v>107.12</v>
      </c>
      <c r="Z85" s="2"/>
      <c r="AA85" s="2">
        <v>-1</v>
      </c>
      <c r="AB85" s="2">
        <f t="shared" si="69"/>
        <v>189.85</v>
      </c>
      <c r="AC85" s="2">
        <f t="shared" si="70"/>
        <v>33.89</v>
      </c>
      <c r="AD85" s="2">
        <f t="shared" si="90"/>
        <v>43.95</v>
      </c>
      <c r="AE85" s="2">
        <f t="shared" si="91"/>
        <v>4.43</v>
      </c>
      <c r="AF85" s="2">
        <f t="shared" si="91"/>
        <v>112.01</v>
      </c>
      <c r="AG85" s="2">
        <f t="shared" si="72"/>
        <v>0</v>
      </c>
      <c r="AH85" s="2">
        <f t="shared" si="92"/>
        <v>10.1</v>
      </c>
      <c r="AI85" s="2">
        <f t="shared" si="92"/>
        <v>0.44</v>
      </c>
      <c r="AJ85" s="2">
        <f t="shared" si="74"/>
        <v>0</v>
      </c>
      <c r="AK85" s="2">
        <v>189.85</v>
      </c>
      <c r="AL85" s="2">
        <v>33.89</v>
      </c>
      <c r="AM85" s="2">
        <v>43.95</v>
      </c>
      <c r="AN85" s="2">
        <v>4.43</v>
      </c>
      <c r="AO85" s="2">
        <v>112.01</v>
      </c>
      <c r="AP85" s="2">
        <v>0</v>
      </c>
      <c r="AQ85" s="2">
        <v>10.1</v>
      </c>
      <c r="AR85" s="2">
        <v>0.44</v>
      </c>
      <c r="AS85" s="2">
        <v>0</v>
      </c>
      <c r="AT85" s="2">
        <v>90</v>
      </c>
      <c r="AU85" s="2">
        <v>46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124</v>
      </c>
      <c r="BK85" s="2"/>
      <c r="BL85" s="2"/>
      <c r="BM85" s="2">
        <v>110001</v>
      </c>
      <c r="BN85" s="2">
        <v>0</v>
      </c>
      <c r="BO85" s="2" t="s">
        <v>3</v>
      </c>
      <c r="BP85" s="2">
        <v>0</v>
      </c>
      <c r="BQ85" s="2">
        <v>3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90</v>
      </c>
      <c r="CA85" s="2">
        <v>46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75"/>
        <v>379.70000000000005</v>
      </c>
      <c r="CQ85" s="2">
        <f t="shared" si="76"/>
        <v>33.89</v>
      </c>
      <c r="CR85" s="2">
        <f t="shared" si="93"/>
        <v>43.95</v>
      </c>
      <c r="CS85" s="2">
        <f t="shared" si="77"/>
        <v>4.43</v>
      </c>
      <c r="CT85" s="2">
        <f t="shared" si="78"/>
        <v>112.01</v>
      </c>
      <c r="CU85" s="2">
        <f t="shared" si="79"/>
        <v>0</v>
      </c>
      <c r="CV85" s="2">
        <f t="shared" si="80"/>
        <v>10.1</v>
      </c>
      <c r="CW85" s="2">
        <f t="shared" si="81"/>
        <v>0.44</v>
      </c>
      <c r="CX85" s="2">
        <f t="shared" si="82"/>
        <v>0</v>
      </c>
      <c r="CY85" s="2">
        <f t="shared" si="83"/>
        <v>209.59200000000001</v>
      </c>
      <c r="CZ85" s="2">
        <f t="shared" si="84"/>
        <v>107.12479999999999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106</v>
      </c>
      <c r="DW85" s="2" t="s">
        <v>106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49994021</v>
      </c>
      <c r="EF85" s="2">
        <v>3</v>
      </c>
      <c r="EG85" s="2" t="s">
        <v>102</v>
      </c>
      <c r="EH85" s="2">
        <v>0</v>
      </c>
      <c r="EI85" s="2" t="s">
        <v>3</v>
      </c>
      <c r="EJ85" s="2">
        <v>2</v>
      </c>
      <c r="EK85" s="2">
        <v>110001</v>
      </c>
      <c r="EL85" s="2" t="s">
        <v>125</v>
      </c>
      <c r="EM85" s="2" t="s">
        <v>119</v>
      </c>
      <c r="EN85" s="2"/>
      <c r="EO85" s="2" t="s">
        <v>3</v>
      </c>
      <c r="EP85" s="2"/>
      <c r="EQ85" s="2">
        <v>132096</v>
      </c>
      <c r="ER85" s="2">
        <v>189.85</v>
      </c>
      <c r="ES85" s="2">
        <v>33.89</v>
      </c>
      <c r="ET85" s="2">
        <v>43.95</v>
      </c>
      <c r="EU85" s="2">
        <v>4.43</v>
      </c>
      <c r="EV85" s="2">
        <v>112.01</v>
      </c>
      <c r="EW85" s="2">
        <v>10.1</v>
      </c>
      <c r="EX85" s="2">
        <v>0.44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90</v>
      </c>
      <c r="FY85" s="2">
        <v>46</v>
      </c>
      <c r="FZ85" s="2"/>
      <c r="GA85" s="2" t="s">
        <v>3</v>
      </c>
      <c r="GB85" s="2"/>
      <c r="GC85" s="2"/>
      <c r="GD85" s="2">
        <v>1</v>
      </c>
      <c r="GE85" s="2"/>
      <c r="GF85" s="2">
        <v>1434967353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696.41</v>
      </c>
      <c r="GN85" s="2">
        <f t="shared" si="85"/>
        <v>0</v>
      </c>
      <c r="GO85" s="2">
        <f t="shared" si="86"/>
        <v>696.41</v>
      </c>
      <c r="GP85" s="2">
        <f t="shared" si="87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88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89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126</v>
      </c>
      <c r="HO85" s="2" t="s">
        <v>127</v>
      </c>
      <c r="HP85" s="2" t="s">
        <v>125</v>
      </c>
      <c r="HQ85" s="2" t="s">
        <v>125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ROW(SmtRes!A112)</f>
        <v>112</v>
      </c>
      <c r="D86">
        <f>ROW(EtalonRes!A116)</f>
        <v>116</v>
      </c>
      <c r="E86" t="s">
        <v>3</v>
      </c>
      <c r="F86" t="s">
        <v>122</v>
      </c>
      <c r="G86" t="s">
        <v>123</v>
      </c>
      <c r="H86" t="s">
        <v>106</v>
      </c>
      <c r="I86">
        <f>ROUND(1+1,7)</f>
        <v>2</v>
      </c>
      <c r="J86">
        <v>0</v>
      </c>
      <c r="K86">
        <f>ROUND(1+1,7)</f>
        <v>2</v>
      </c>
      <c r="O86">
        <f>ROUND(CP86,0)</f>
        <v>13515</v>
      </c>
      <c r="P86">
        <f>ROUND(CQ86*I86,0)</f>
        <v>1040</v>
      </c>
      <c r="Q86">
        <f>ROUND(CR86*I86,0)</f>
        <v>1066</v>
      </c>
      <c r="R86">
        <f>ROUND(CS86*I86,0)</f>
        <v>451</v>
      </c>
      <c r="S86">
        <f>ROUND(CT86*I86,0)</f>
        <v>11409</v>
      </c>
      <c r="T86">
        <f>ROUND(CU86*I86,0)</f>
        <v>0</v>
      </c>
      <c r="U86">
        <f t="shared" si="67"/>
        <v>20.2</v>
      </c>
      <c r="V86">
        <f t="shared" si="68"/>
        <v>0.88</v>
      </c>
      <c r="W86">
        <f>ROUND(CX86*I86,0)</f>
        <v>0</v>
      </c>
      <c r="X86">
        <f>ROUND(CY86,0)</f>
        <v>10674</v>
      </c>
      <c r="Y86">
        <f>ROUND(CZ86,0)</f>
        <v>5456</v>
      </c>
      <c r="AA86">
        <v>-1</v>
      </c>
      <c r="AB86">
        <f t="shared" si="69"/>
        <v>189.85</v>
      </c>
      <c r="AC86">
        <f t="shared" si="70"/>
        <v>33.89</v>
      </c>
      <c r="AD86">
        <f t="shared" si="90"/>
        <v>43.95</v>
      </c>
      <c r="AE86">
        <f t="shared" si="91"/>
        <v>4.43</v>
      </c>
      <c r="AF86">
        <f t="shared" si="91"/>
        <v>112.01</v>
      </c>
      <c r="AG86">
        <f t="shared" si="72"/>
        <v>0</v>
      </c>
      <c r="AH86">
        <f t="shared" si="92"/>
        <v>10.1</v>
      </c>
      <c r="AI86">
        <f t="shared" si="92"/>
        <v>0.44</v>
      </c>
      <c r="AJ86">
        <f t="shared" si="74"/>
        <v>0</v>
      </c>
      <c r="AK86">
        <v>189.85</v>
      </c>
      <c r="AL86">
        <v>33.89</v>
      </c>
      <c r="AM86">
        <v>43.95</v>
      </c>
      <c r="AN86">
        <v>4.43</v>
      </c>
      <c r="AO86">
        <v>112.01</v>
      </c>
      <c r="AP86">
        <v>0</v>
      </c>
      <c r="AQ86">
        <v>10.1</v>
      </c>
      <c r="AR86">
        <v>0.44</v>
      </c>
      <c r="AS86">
        <v>0</v>
      </c>
      <c r="AT86">
        <v>90</v>
      </c>
      <c r="AU86">
        <v>46</v>
      </c>
      <c r="AV86">
        <v>1</v>
      </c>
      <c r="AW86">
        <v>1</v>
      </c>
      <c r="AZ86">
        <v>1</v>
      </c>
      <c r="BA86">
        <v>50.93</v>
      </c>
      <c r="BB86">
        <v>12.13</v>
      </c>
      <c r="BC86">
        <v>15.34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124</v>
      </c>
      <c r="BM86">
        <v>110001</v>
      </c>
      <c r="BN86">
        <v>0</v>
      </c>
      <c r="BO86" t="s">
        <v>122</v>
      </c>
      <c r="BP86">
        <v>1</v>
      </c>
      <c r="BQ86">
        <v>3</v>
      </c>
      <c r="BR86">
        <v>0</v>
      </c>
      <c r="BS86">
        <v>50.93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90</v>
      </c>
      <c r="CA86">
        <v>46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75"/>
        <v>13515</v>
      </c>
      <c r="CQ86">
        <f t="shared" si="76"/>
        <v>519.87260000000003</v>
      </c>
      <c r="CR86">
        <f t="shared" si="93"/>
        <v>533.11350000000004</v>
      </c>
      <c r="CS86">
        <f t="shared" si="77"/>
        <v>225.61989999999997</v>
      </c>
      <c r="CT86">
        <f t="shared" si="78"/>
        <v>5704.6693000000005</v>
      </c>
      <c r="CU86">
        <f t="shared" si="79"/>
        <v>0</v>
      </c>
      <c r="CV86">
        <f t="shared" si="80"/>
        <v>10.1</v>
      </c>
      <c r="CW86">
        <f t="shared" si="81"/>
        <v>0.44</v>
      </c>
      <c r="CX86">
        <f t="shared" si="82"/>
        <v>0</v>
      </c>
      <c r="CY86">
        <f t="shared" si="83"/>
        <v>10674</v>
      </c>
      <c r="CZ86">
        <f t="shared" si="84"/>
        <v>5455.6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106</v>
      </c>
      <c r="DW86" t="s">
        <v>106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49994021</v>
      </c>
      <c r="EF86">
        <v>3</v>
      </c>
      <c r="EG86" t="s">
        <v>102</v>
      </c>
      <c r="EH86">
        <v>0</v>
      </c>
      <c r="EI86" t="s">
        <v>3</v>
      </c>
      <c r="EJ86">
        <v>2</v>
      </c>
      <c r="EK86">
        <v>110001</v>
      </c>
      <c r="EL86" t="s">
        <v>125</v>
      </c>
      <c r="EM86" t="s">
        <v>119</v>
      </c>
      <c r="EO86" t="s">
        <v>3</v>
      </c>
      <c r="EQ86">
        <v>132096</v>
      </c>
      <c r="ER86">
        <v>189.85</v>
      </c>
      <c r="ES86">
        <v>33.89</v>
      </c>
      <c r="ET86">
        <v>43.95</v>
      </c>
      <c r="EU86">
        <v>4.43</v>
      </c>
      <c r="EV86">
        <v>112.01</v>
      </c>
      <c r="EW86">
        <v>10.1</v>
      </c>
      <c r="EX86">
        <v>0.44</v>
      </c>
      <c r="EY86">
        <v>0</v>
      </c>
      <c r="FQ86">
        <v>0</v>
      </c>
      <c r="FR86">
        <v>0</v>
      </c>
      <c r="FS86">
        <v>0</v>
      </c>
      <c r="FX86">
        <v>90</v>
      </c>
      <c r="FY86">
        <v>46</v>
      </c>
      <c r="GA86" t="s">
        <v>3</v>
      </c>
      <c r="GD86">
        <v>0</v>
      </c>
      <c r="GF86">
        <v>1434967353</v>
      </c>
      <c r="GG86">
        <v>2</v>
      </c>
      <c r="GH86">
        <v>1</v>
      </c>
      <c r="GI86">
        <v>2</v>
      </c>
      <c r="GJ86">
        <v>0</v>
      </c>
      <c r="GK86">
        <f>ROUND(R86*(S12)/100,0)</f>
        <v>722</v>
      </c>
      <c r="GL86">
        <f>ROUND(IF(AND(BH86=3,BI86=3,FS86&lt;&gt;0),P86,0),0)</f>
        <v>0</v>
      </c>
      <c r="GM86">
        <f>ROUND(O86+X86+Y86+GK86,0)+GX86</f>
        <v>30367</v>
      </c>
      <c r="GN86">
        <f t="shared" si="85"/>
        <v>0</v>
      </c>
      <c r="GO86">
        <f t="shared" si="86"/>
        <v>30367</v>
      </c>
      <c r="GP86">
        <f t="shared" si="87"/>
        <v>0</v>
      </c>
      <c r="GR86">
        <v>0</v>
      </c>
      <c r="GS86">
        <v>3</v>
      </c>
      <c r="GT86">
        <v>0</v>
      </c>
      <c r="GU86" t="s">
        <v>3</v>
      </c>
      <c r="GV86">
        <f t="shared" si="88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89"/>
        <v>0</v>
      </c>
      <c r="HE86" t="s">
        <v>3</v>
      </c>
      <c r="HF86" t="s">
        <v>3</v>
      </c>
      <c r="HM86" t="s">
        <v>3</v>
      </c>
      <c r="HN86" t="s">
        <v>126</v>
      </c>
      <c r="HO86" t="s">
        <v>127</v>
      </c>
      <c r="HP86" t="s">
        <v>125</v>
      </c>
      <c r="HQ86" t="s">
        <v>125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ROW(SmtRes!A115)</f>
        <v>115</v>
      </c>
      <c r="D87" s="2">
        <f>ROW(EtalonRes!A119)</f>
        <v>119</v>
      </c>
      <c r="E87" s="2" t="s">
        <v>3</v>
      </c>
      <c r="F87" s="2" t="s">
        <v>128</v>
      </c>
      <c r="G87" s="2" t="s">
        <v>129</v>
      </c>
      <c r="H87" s="2" t="s">
        <v>106</v>
      </c>
      <c r="I87" s="2">
        <v>1</v>
      </c>
      <c r="J87" s="2">
        <v>0</v>
      </c>
      <c r="K87" s="2">
        <v>1</v>
      </c>
      <c r="L87" s="2"/>
      <c r="M87" s="2"/>
      <c r="N87" s="2"/>
      <c r="O87" s="2">
        <f>ROUND(CP87,2)</f>
        <v>482.75</v>
      </c>
      <c r="P87" s="2">
        <f>ROUND(CQ87*I87,2)</f>
        <v>9.4700000000000006</v>
      </c>
      <c r="Q87" s="2">
        <f>ROUND(CR87*I87,2)</f>
        <v>0</v>
      </c>
      <c r="R87" s="2">
        <f>ROUND(CS87*I87,2)</f>
        <v>0</v>
      </c>
      <c r="S87" s="2">
        <f>ROUND(CT87*I87,2)</f>
        <v>473.28</v>
      </c>
      <c r="T87" s="2">
        <f>ROUND(CU87*I87,2)</f>
        <v>0</v>
      </c>
      <c r="U87" s="2">
        <f t="shared" si="67"/>
        <v>32</v>
      </c>
      <c r="V87" s="2">
        <f t="shared" si="68"/>
        <v>0</v>
      </c>
      <c r="W87" s="2">
        <f>ROUND(CX87*I87,2)</f>
        <v>0</v>
      </c>
      <c r="X87" s="2">
        <f>ROUND(CY87,2)</f>
        <v>425.95</v>
      </c>
      <c r="Y87" s="2">
        <f>ROUND(CZ87,2)</f>
        <v>217.71</v>
      </c>
      <c r="Z87" s="2"/>
      <c r="AA87" s="2">
        <v>-1</v>
      </c>
      <c r="AB87" s="2">
        <f t="shared" si="69"/>
        <v>482.75</v>
      </c>
      <c r="AC87" s="2">
        <f t="shared" si="70"/>
        <v>9.4700000000000006</v>
      </c>
      <c r="AD87" s="2">
        <f t="shared" si="90"/>
        <v>0</v>
      </c>
      <c r="AE87" s="2">
        <f t="shared" si="91"/>
        <v>0</v>
      </c>
      <c r="AF87" s="2">
        <f t="shared" si="91"/>
        <v>473.28</v>
      </c>
      <c r="AG87" s="2">
        <f t="shared" si="72"/>
        <v>0</v>
      </c>
      <c r="AH87" s="2">
        <f t="shared" si="92"/>
        <v>32</v>
      </c>
      <c r="AI87" s="2">
        <f t="shared" si="92"/>
        <v>0</v>
      </c>
      <c r="AJ87" s="2">
        <f t="shared" si="74"/>
        <v>0</v>
      </c>
      <c r="AK87" s="2">
        <v>482.75</v>
      </c>
      <c r="AL87" s="2">
        <v>9.4700000000000006</v>
      </c>
      <c r="AM87" s="2">
        <v>0</v>
      </c>
      <c r="AN87" s="2">
        <v>0</v>
      </c>
      <c r="AO87" s="2">
        <v>473.28</v>
      </c>
      <c r="AP87" s="2">
        <v>0</v>
      </c>
      <c r="AQ87" s="2">
        <v>32</v>
      </c>
      <c r="AR87" s="2">
        <v>0</v>
      </c>
      <c r="AS87" s="2">
        <v>0</v>
      </c>
      <c r="AT87" s="2">
        <v>90</v>
      </c>
      <c r="AU87" s="2">
        <v>46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130</v>
      </c>
      <c r="BK87" s="2"/>
      <c r="BL87" s="2"/>
      <c r="BM87" s="2">
        <v>110008</v>
      </c>
      <c r="BN87" s="2">
        <v>0</v>
      </c>
      <c r="BO87" s="2" t="s">
        <v>3</v>
      </c>
      <c r="BP87" s="2">
        <v>0</v>
      </c>
      <c r="BQ87" s="2">
        <v>3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90</v>
      </c>
      <c r="CA87" s="2">
        <v>46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75"/>
        <v>482.75</v>
      </c>
      <c r="CQ87" s="2">
        <f t="shared" si="76"/>
        <v>9.4700000000000006</v>
      </c>
      <c r="CR87" s="2">
        <f t="shared" si="93"/>
        <v>0</v>
      </c>
      <c r="CS87" s="2">
        <f t="shared" si="77"/>
        <v>0</v>
      </c>
      <c r="CT87" s="2">
        <f t="shared" si="78"/>
        <v>473.28</v>
      </c>
      <c r="CU87" s="2">
        <f t="shared" si="79"/>
        <v>0</v>
      </c>
      <c r="CV87" s="2">
        <f t="shared" si="80"/>
        <v>32</v>
      </c>
      <c r="CW87" s="2">
        <f t="shared" si="81"/>
        <v>0</v>
      </c>
      <c r="CX87" s="2">
        <f t="shared" si="82"/>
        <v>0</v>
      </c>
      <c r="CY87" s="2">
        <f t="shared" si="83"/>
        <v>425.952</v>
      </c>
      <c r="CZ87" s="2">
        <f t="shared" si="84"/>
        <v>217.70879999999997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106</v>
      </c>
      <c r="DW87" s="2" t="s">
        <v>106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49994025</v>
      </c>
      <c r="EF87" s="2">
        <v>3</v>
      </c>
      <c r="EG87" s="2" t="s">
        <v>102</v>
      </c>
      <c r="EH87" s="2">
        <v>0</v>
      </c>
      <c r="EI87" s="2" t="s">
        <v>3</v>
      </c>
      <c r="EJ87" s="2">
        <v>2</v>
      </c>
      <c r="EK87" s="2">
        <v>110008</v>
      </c>
      <c r="EL87" s="2" t="s">
        <v>131</v>
      </c>
      <c r="EM87" s="2" t="s">
        <v>119</v>
      </c>
      <c r="EN87" s="2"/>
      <c r="EO87" s="2" t="s">
        <v>3</v>
      </c>
      <c r="EP87" s="2"/>
      <c r="EQ87" s="2">
        <v>132096</v>
      </c>
      <c r="ER87" s="2">
        <v>482.75</v>
      </c>
      <c r="ES87" s="2">
        <v>9.4700000000000006</v>
      </c>
      <c r="ET87" s="2">
        <v>0</v>
      </c>
      <c r="EU87" s="2">
        <v>0</v>
      </c>
      <c r="EV87" s="2">
        <v>473.28</v>
      </c>
      <c r="EW87" s="2">
        <v>32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90</v>
      </c>
      <c r="FY87" s="2">
        <v>46</v>
      </c>
      <c r="FZ87" s="2"/>
      <c r="GA87" s="2" t="s">
        <v>3</v>
      </c>
      <c r="GB87" s="2"/>
      <c r="GC87" s="2"/>
      <c r="GD87" s="2">
        <v>1</v>
      </c>
      <c r="GE87" s="2"/>
      <c r="GF87" s="2">
        <v>1180220940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1126.4100000000001</v>
      </c>
      <c r="GN87" s="2">
        <f t="shared" si="85"/>
        <v>0</v>
      </c>
      <c r="GO87" s="2">
        <f t="shared" si="86"/>
        <v>1126.4100000000001</v>
      </c>
      <c r="GP87" s="2">
        <f t="shared" si="87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88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89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126</v>
      </c>
      <c r="HO87" s="2" t="s">
        <v>127</v>
      </c>
      <c r="HP87" s="2" t="s">
        <v>125</v>
      </c>
      <c r="HQ87" s="2" t="s">
        <v>125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ROW(SmtRes!A118)</f>
        <v>118</v>
      </c>
      <c r="D88">
        <f>ROW(EtalonRes!A122)</f>
        <v>122</v>
      </c>
      <c r="E88" t="s">
        <v>3</v>
      </c>
      <c r="F88" t="s">
        <v>128</v>
      </c>
      <c r="G88" t="s">
        <v>129</v>
      </c>
      <c r="H88" t="s">
        <v>106</v>
      </c>
      <c r="I88">
        <v>1</v>
      </c>
      <c r="J88">
        <v>0</v>
      </c>
      <c r="K88">
        <v>1</v>
      </c>
      <c r="O88">
        <f>ROUND(CP88,0)</f>
        <v>24586</v>
      </c>
      <c r="P88">
        <f>ROUND(CQ88*I88,0)</f>
        <v>482</v>
      </c>
      <c r="Q88">
        <f>ROUND(CR88*I88,0)</f>
        <v>0</v>
      </c>
      <c r="R88">
        <f>ROUND(CS88*I88,0)</f>
        <v>0</v>
      </c>
      <c r="S88">
        <f>ROUND(CT88*I88,0)</f>
        <v>24104</v>
      </c>
      <c r="T88">
        <f>ROUND(CU88*I88,0)</f>
        <v>0</v>
      </c>
      <c r="U88">
        <f t="shared" si="67"/>
        <v>32</v>
      </c>
      <c r="V88">
        <f t="shared" si="68"/>
        <v>0</v>
      </c>
      <c r="W88">
        <f>ROUND(CX88*I88,0)</f>
        <v>0</v>
      </c>
      <c r="X88">
        <f>ROUND(CY88,0)</f>
        <v>21694</v>
      </c>
      <c r="Y88">
        <f>ROUND(CZ88,0)</f>
        <v>11088</v>
      </c>
      <c r="AA88">
        <v>-1</v>
      </c>
      <c r="AB88">
        <f t="shared" si="69"/>
        <v>482.75</v>
      </c>
      <c r="AC88">
        <f t="shared" si="70"/>
        <v>9.4700000000000006</v>
      </c>
      <c r="AD88">
        <f t="shared" si="90"/>
        <v>0</v>
      </c>
      <c r="AE88">
        <f t="shared" si="91"/>
        <v>0</v>
      </c>
      <c r="AF88">
        <f t="shared" si="91"/>
        <v>473.28</v>
      </c>
      <c r="AG88">
        <f t="shared" si="72"/>
        <v>0</v>
      </c>
      <c r="AH88">
        <f t="shared" si="92"/>
        <v>32</v>
      </c>
      <c r="AI88">
        <f t="shared" si="92"/>
        <v>0</v>
      </c>
      <c r="AJ88">
        <f t="shared" si="74"/>
        <v>0</v>
      </c>
      <c r="AK88">
        <v>482.75</v>
      </c>
      <c r="AL88">
        <v>9.4700000000000006</v>
      </c>
      <c r="AM88">
        <v>0</v>
      </c>
      <c r="AN88">
        <v>0</v>
      </c>
      <c r="AO88">
        <v>473.28</v>
      </c>
      <c r="AP88">
        <v>0</v>
      </c>
      <c r="AQ88">
        <v>32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50.93</v>
      </c>
      <c r="BB88">
        <v>1</v>
      </c>
      <c r="BC88">
        <v>50.91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130</v>
      </c>
      <c r="BM88">
        <v>110008</v>
      </c>
      <c r="BN88">
        <v>0</v>
      </c>
      <c r="BO88" t="s">
        <v>128</v>
      </c>
      <c r="BP88">
        <v>1</v>
      </c>
      <c r="BQ88">
        <v>3</v>
      </c>
      <c r="BR88">
        <v>0</v>
      </c>
      <c r="BS88">
        <v>50.93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5"/>
        <v>24586</v>
      </c>
      <c r="CQ88">
        <f t="shared" si="76"/>
        <v>482.11770000000001</v>
      </c>
      <c r="CR88">
        <f t="shared" si="93"/>
        <v>0</v>
      </c>
      <c r="CS88">
        <f t="shared" si="77"/>
        <v>0</v>
      </c>
      <c r="CT88">
        <f t="shared" si="78"/>
        <v>24104.150399999999</v>
      </c>
      <c r="CU88">
        <f t="shared" si="79"/>
        <v>0</v>
      </c>
      <c r="CV88">
        <f t="shared" si="80"/>
        <v>32</v>
      </c>
      <c r="CW88">
        <f t="shared" si="81"/>
        <v>0</v>
      </c>
      <c r="CX88">
        <f t="shared" si="82"/>
        <v>0</v>
      </c>
      <c r="CY88">
        <f t="shared" si="83"/>
        <v>21693.599999999999</v>
      </c>
      <c r="CZ88">
        <f t="shared" si="84"/>
        <v>11087.84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106</v>
      </c>
      <c r="DW88" t="s">
        <v>106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49994025</v>
      </c>
      <c r="EF88">
        <v>3</v>
      </c>
      <c r="EG88" t="s">
        <v>102</v>
      </c>
      <c r="EH88">
        <v>0</v>
      </c>
      <c r="EI88" t="s">
        <v>3</v>
      </c>
      <c r="EJ88">
        <v>2</v>
      </c>
      <c r="EK88">
        <v>110008</v>
      </c>
      <c r="EL88" t="s">
        <v>131</v>
      </c>
      <c r="EM88" t="s">
        <v>119</v>
      </c>
      <c r="EO88" t="s">
        <v>3</v>
      </c>
      <c r="EQ88">
        <v>132096</v>
      </c>
      <c r="ER88">
        <v>482.75</v>
      </c>
      <c r="ES88">
        <v>9.4700000000000006</v>
      </c>
      <c r="ET88">
        <v>0</v>
      </c>
      <c r="EU88">
        <v>0</v>
      </c>
      <c r="EV88">
        <v>473.28</v>
      </c>
      <c r="EW88">
        <v>32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3</v>
      </c>
      <c r="GD88">
        <v>0</v>
      </c>
      <c r="GF88">
        <v>1180220940</v>
      </c>
      <c r="GG88">
        <v>2</v>
      </c>
      <c r="GH88">
        <v>1</v>
      </c>
      <c r="GI88">
        <v>2</v>
      </c>
      <c r="GJ88">
        <v>0</v>
      </c>
      <c r="GK88">
        <f>ROUND(R88*(S12)/100,0)</f>
        <v>0</v>
      </c>
      <c r="GL88">
        <f>ROUND(IF(AND(BH88=3,BI88=3,FS88&lt;&gt;0),P88,0),0)</f>
        <v>0</v>
      </c>
      <c r="GM88">
        <f>ROUND(O88+X88+Y88+GK88,0)+GX88</f>
        <v>57368</v>
      </c>
      <c r="GN88">
        <f t="shared" si="85"/>
        <v>0</v>
      </c>
      <c r="GO88">
        <f t="shared" si="86"/>
        <v>57368</v>
      </c>
      <c r="GP88">
        <f t="shared" si="87"/>
        <v>0</v>
      </c>
      <c r="GR88">
        <v>0</v>
      </c>
      <c r="GS88">
        <v>3</v>
      </c>
      <c r="GT88">
        <v>0</v>
      </c>
      <c r="GU88" t="s">
        <v>3</v>
      </c>
      <c r="GV88">
        <f t="shared" si="88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89"/>
        <v>0</v>
      </c>
      <c r="HE88" t="s">
        <v>3</v>
      </c>
      <c r="HF88" t="s">
        <v>3</v>
      </c>
      <c r="HM88" t="s">
        <v>3</v>
      </c>
      <c r="HN88" t="s">
        <v>126</v>
      </c>
      <c r="HO88" t="s">
        <v>127</v>
      </c>
      <c r="HP88" t="s">
        <v>125</v>
      </c>
      <c r="HQ88" t="s">
        <v>125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/>
      <c r="D89" s="2"/>
      <c r="E89" s="2" t="s">
        <v>3</v>
      </c>
      <c r="F89" s="2" t="s">
        <v>132</v>
      </c>
      <c r="G89" s="2" t="s">
        <v>133</v>
      </c>
      <c r="H89" s="2" t="s">
        <v>106</v>
      </c>
      <c r="I89" s="2">
        <v>0</v>
      </c>
      <c r="J89" s="2">
        <v>0</v>
      </c>
      <c r="K89" s="2">
        <v>0</v>
      </c>
      <c r="L89" s="2"/>
      <c r="M89" s="2"/>
      <c r="N89" s="2"/>
      <c r="O89" s="2">
        <f>ROUND(CP89,2)</f>
        <v>0</v>
      </c>
      <c r="P89" s="2">
        <f>ROUND(CQ89*I89,2)</f>
        <v>0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>ROUND(CU89*I89,2)</f>
        <v>0</v>
      </c>
      <c r="U89" s="2">
        <f t="shared" si="67"/>
        <v>0</v>
      </c>
      <c r="V89" s="2">
        <f t="shared" si="68"/>
        <v>0</v>
      </c>
      <c r="W89" s="2">
        <f>ROUND(CX89*I89,2)</f>
        <v>0</v>
      </c>
      <c r="X89" s="2">
        <f>ROUND(CY89,2)</f>
        <v>0</v>
      </c>
      <c r="Y89" s="2">
        <f>ROUND(CZ89,2)</f>
        <v>0</v>
      </c>
      <c r="Z89" s="2"/>
      <c r="AA89" s="2">
        <v>-1</v>
      </c>
      <c r="AB89" s="2">
        <f t="shared" si="69"/>
        <v>344.23</v>
      </c>
      <c r="AC89" s="2">
        <f>ROUND(((ES89*ROUND(1,7))),2)</f>
        <v>283.48</v>
      </c>
      <c r="AD89" s="2">
        <f t="shared" ref="AD89:AF92" si="94">ROUND(((ET89*ROUND(1.2,7))),2)</f>
        <v>28.64</v>
      </c>
      <c r="AE89" s="2">
        <f t="shared" si="94"/>
        <v>7.62</v>
      </c>
      <c r="AF89" s="2">
        <f t="shared" si="94"/>
        <v>32.11</v>
      </c>
      <c r="AG89" s="2">
        <f t="shared" si="72"/>
        <v>0</v>
      </c>
      <c r="AH89" s="2">
        <f t="shared" ref="AH89:AI92" si="95">((EW89*ROUND(1.2,7)))</f>
        <v>2.472</v>
      </c>
      <c r="AI89" s="2">
        <f t="shared" si="95"/>
        <v>0</v>
      </c>
      <c r="AJ89" s="2">
        <f t="shared" si="74"/>
        <v>0</v>
      </c>
      <c r="AK89" s="2">
        <v>334.11</v>
      </c>
      <c r="AL89" s="2">
        <v>283.48</v>
      </c>
      <c r="AM89" s="2">
        <v>23.87</v>
      </c>
      <c r="AN89" s="2">
        <v>6.35</v>
      </c>
      <c r="AO89" s="2">
        <v>26.76</v>
      </c>
      <c r="AP89" s="2">
        <v>0</v>
      </c>
      <c r="AQ89" s="2">
        <v>2.06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0</v>
      </c>
      <c r="BJ89" s="2" t="s">
        <v>134</v>
      </c>
      <c r="BK89" s="2"/>
      <c r="BL89" s="2"/>
      <c r="BM89" s="2">
        <v>355</v>
      </c>
      <c r="BN89" s="2">
        <v>0</v>
      </c>
      <c r="BO89" s="2" t="s">
        <v>3</v>
      </c>
      <c r="BP89" s="2">
        <v>0</v>
      </c>
      <c r="BQ89" s="2">
        <v>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378</v>
      </c>
      <c r="CO89" s="2">
        <v>0</v>
      </c>
      <c r="CP89" s="2">
        <f t="shared" si="75"/>
        <v>0</v>
      </c>
      <c r="CQ89" s="2">
        <f t="shared" si="76"/>
        <v>283.48</v>
      </c>
      <c r="CR89" s="2">
        <f>AD89*BB89</f>
        <v>28.64</v>
      </c>
      <c r="CS89" s="2">
        <f t="shared" si="77"/>
        <v>7.62</v>
      </c>
      <c r="CT89" s="2">
        <f t="shared" si="78"/>
        <v>32.11</v>
      </c>
      <c r="CU89" s="2">
        <f t="shared" si="79"/>
        <v>0</v>
      </c>
      <c r="CV89" s="2">
        <f t="shared" si="80"/>
        <v>2.472</v>
      </c>
      <c r="CW89" s="2">
        <f t="shared" si="81"/>
        <v>0</v>
      </c>
      <c r="CX89" s="2">
        <f t="shared" si="82"/>
        <v>0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135</v>
      </c>
      <c r="DE89" s="2" t="s">
        <v>136</v>
      </c>
      <c r="DF89" s="2" t="s">
        <v>136</v>
      </c>
      <c r="DG89" s="2" t="s">
        <v>136</v>
      </c>
      <c r="DH89" s="2" t="s">
        <v>3</v>
      </c>
      <c r="DI89" s="2" t="s">
        <v>136</v>
      </c>
      <c r="DJ89" s="2" t="s">
        <v>136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106</v>
      </c>
      <c r="DW89" s="2" t="s">
        <v>106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0</v>
      </c>
      <c r="EF89" s="2">
        <v>0</v>
      </c>
      <c r="EG89" s="2" t="s">
        <v>3</v>
      </c>
      <c r="EH89" s="2">
        <v>0</v>
      </c>
      <c r="EI89" s="2" t="s">
        <v>3</v>
      </c>
      <c r="EJ89" s="2">
        <v>0</v>
      </c>
      <c r="EK89" s="2">
        <v>355</v>
      </c>
      <c r="EL89" s="2" t="s">
        <v>3</v>
      </c>
      <c r="EM89" s="2" t="s">
        <v>3</v>
      </c>
      <c r="EN89" s="2"/>
      <c r="EO89" s="2" t="s">
        <v>137</v>
      </c>
      <c r="EP89" s="2"/>
      <c r="EQ89" s="2">
        <v>132096</v>
      </c>
      <c r="ER89" s="2">
        <v>334.11</v>
      </c>
      <c r="ES89" s="2">
        <v>283.48</v>
      </c>
      <c r="ET89" s="2">
        <v>23.87</v>
      </c>
      <c r="EU89" s="2">
        <v>6.35</v>
      </c>
      <c r="EV89" s="2">
        <v>26.76</v>
      </c>
      <c r="EW89" s="2">
        <v>2.06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-446530530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0</v>
      </c>
      <c r="GN89" s="2">
        <f t="shared" si="85"/>
        <v>0</v>
      </c>
      <c r="GO89" s="2">
        <f t="shared" si="86"/>
        <v>0</v>
      </c>
      <c r="GP89" s="2">
        <f t="shared" si="87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88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89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E90" t="s">
        <v>3</v>
      </c>
      <c r="F90" t="s">
        <v>132</v>
      </c>
      <c r="G90" t="s">
        <v>133</v>
      </c>
      <c r="H90" t="s">
        <v>106</v>
      </c>
      <c r="I90">
        <v>0</v>
      </c>
      <c r="J90">
        <v>0</v>
      </c>
      <c r="K90">
        <v>0</v>
      </c>
      <c r="O90">
        <f>ROUND(CP90,0)</f>
        <v>0</v>
      </c>
      <c r="P90">
        <f>ROUND(CQ90*I90,0)</f>
        <v>0</v>
      </c>
      <c r="Q90">
        <f>ROUND(CR90*I90,0)</f>
        <v>0</v>
      </c>
      <c r="R90">
        <f>ROUND(CS90*I90,0)</f>
        <v>0</v>
      </c>
      <c r="S90">
        <f>ROUND(CT90*I90,0)</f>
        <v>0</v>
      </c>
      <c r="T90">
        <f>ROUND(CU90*I90,0)</f>
        <v>0</v>
      </c>
      <c r="U90">
        <f t="shared" si="67"/>
        <v>0</v>
      </c>
      <c r="V90">
        <f t="shared" si="68"/>
        <v>0</v>
      </c>
      <c r="W90">
        <f>ROUND(CX90*I90,0)</f>
        <v>0</v>
      </c>
      <c r="X90">
        <f>ROUND(CY90,0)</f>
        <v>0</v>
      </c>
      <c r="Y90">
        <f>ROUND(CZ90,0)</f>
        <v>0</v>
      </c>
      <c r="AA90">
        <v>-1</v>
      </c>
      <c r="AB90">
        <f t="shared" si="69"/>
        <v>344.23</v>
      </c>
      <c r="AC90">
        <f>ROUND(((ES90*ROUND(1,7))),2)</f>
        <v>283.48</v>
      </c>
      <c r="AD90">
        <f t="shared" si="94"/>
        <v>28.64</v>
      </c>
      <c r="AE90">
        <f t="shared" si="94"/>
        <v>7.62</v>
      </c>
      <c r="AF90">
        <f t="shared" si="94"/>
        <v>32.11</v>
      </c>
      <c r="AG90">
        <f t="shared" si="72"/>
        <v>0</v>
      </c>
      <c r="AH90">
        <f t="shared" si="95"/>
        <v>2.472</v>
      </c>
      <c r="AI90">
        <f t="shared" si="95"/>
        <v>0</v>
      </c>
      <c r="AJ90">
        <f t="shared" si="74"/>
        <v>0</v>
      </c>
      <c r="AK90">
        <v>334.11</v>
      </c>
      <c r="AL90">
        <v>283.48</v>
      </c>
      <c r="AM90">
        <v>23.87</v>
      </c>
      <c r="AN90">
        <v>6.35</v>
      </c>
      <c r="AO90">
        <v>26.76</v>
      </c>
      <c r="AP90">
        <v>0</v>
      </c>
      <c r="AQ90">
        <v>2.06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9.66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0</v>
      </c>
      <c r="BJ90" t="s">
        <v>134</v>
      </c>
      <c r="BM90">
        <v>355</v>
      </c>
      <c r="BN90">
        <v>0</v>
      </c>
      <c r="BO90" t="s">
        <v>3</v>
      </c>
      <c r="BP90">
        <v>0</v>
      </c>
      <c r="BQ90">
        <v>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378</v>
      </c>
      <c r="CO90">
        <v>0</v>
      </c>
      <c r="CP90">
        <f t="shared" si="75"/>
        <v>0</v>
      </c>
      <c r="CQ90">
        <f t="shared" si="76"/>
        <v>2738.4168000000004</v>
      </c>
      <c r="CR90">
        <f>AD90*BB90</f>
        <v>28.64</v>
      </c>
      <c r="CS90">
        <f t="shared" si="77"/>
        <v>7.62</v>
      </c>
      <c r="CT90">
        <f t="shared" si="78"/>
        <v>32.11</v>
      </c>
      <c r="CU90">
        <f t="shared" si="79"/>
        <v>0</v>
      </c>
      <c r="CV90">
        <f t="shared" si="80"/>
        <v>2.472</v>
      </c>
      <c r="CW90">
        <f t="shared" si="81"/>
        <v>0</v>
      </c>
      <c r="CX90">
        <f t="shared" si="82"/>
        <v>0</v>
      </c>
      <c r="CY90">
        <f>0</f>
        <v>0</v>
      </c>
      <c r="CZ90">
        <f>0</f>
        <v>0</v>
      </c>
      <c r="DC90" t="s">
        <v>3</v>
      </c>
      <c r="DD90" t="s">
        <v>135</v>
      </c>
      <c r="DE90" t="s">
        <v>136</v>
      </c>
      <c r="DF90" t="s">
        <v>136</v>
      </c>
      <c r="DG90" t="s">
        <v>136</v>
      </c>
      <c r="DH90" t="s">
        <v>3</v>
      </c>
      <c r="DI90" t="s">
        <v>136</v>
      </c>
      <c r="DJ90" t="s">
        <v>136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106</v>
      </c>
      <c r="DW90" t="s">
        <v>106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0</v>
      </c>
      <c r="EF90">
        <v>0</v>
      </c>
      <c r="EG90" t="s">
        <v>3</v>
      </c>
      <c r="EH90">
        <v>0</v>
      </c>
      <c r="EI90" t="s">
        <v>3</v>
      </c>
      <c r="EJ90">
        <v>0</v>
      </c>
      <c r="EK90">
        <v>355</v>
      </c>
      <c r="EL90" t="s">
        <v>3</v>
      </c>
      <c r="EM90" t="s">
        <v>3</v>
      </c>
      <c r="EO90" t="s">
        <v>137</v>
      </c>
      <c r="EQ90">
        <v>132096</v>
      </c>
      <c r="ER90">
        <v>334.11</v>
      </c>
      <c r="ES90">
        <v>283.48</v>
      </c>
      <c r="ET90">
        <v>23.87</v>
      </c>
      <c r="EU90">
        <v>6.35</v>
      </c>
      <c r="EV90">
        <v>26.76</v>
      </c>
      <c r="EW90">
        <v>2.06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F90">
        <v>-446530530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>ROUND(IF(AND(BH90=3,BI90=3,FS90&lt;&gt;0),P90,0),0)</f>
        <v>0</v>
      </c>
      <c r="GM90">
        <f>ROUND(O90+X90+Y90,0)+GX90</f>
        <v>0</v>
      </c>
      <c r="GN90">
        <f t="shared" si="85"/>
        <v>0</v>
      </c>
      <c r="GO90">
        <f t="shared" si="86"/>
        <v>0</v>
      </c>
      <c r="GP90">
        <f t="shared" si="87"/>
        <v>0</v>
      </c>
      <c r="GR90">
        <v>0</v>
      </c>
      <c r="GS90">
        <v>3</v>
      </c>
      <c r="GT90">
        <v>0</v>
      </c>
      <c r="GU90" t="s">
        <v>3</v>
      </c>
      <c r="GV90">
        <f t="shared" si="88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89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3</v>
      </c>
      <c r="F91" s="2" t="s">
        <v>132</v>
      </c>
      <c r="G91" s="2" t="s">
        <v>133</v>
      </c>
      <c r="H91" s="2" t="s">
        <v>106</v>
      </c>
      <c r="I91" s="2">
        <v>0</v>
      </c>
      <c r="J91" s="2">
        <v>0</v>
      </c>
      <c r="K91" s="2">
        <v>0</v>
      </c>
      <c r="L91" s="2"/>
      <c r="M91" s="2"/>
      <c r="N91" s="2"/>
      <c r="O91" s="2">
        <f>ROUND(CP91,2)</f>
        <v>0</v>
      </c>
      <c r="P91" s="2">
        <f>ROUND(CQ91*I91,2)</f>
        <v>0</v>
      </c>
      <c r="Q91" s="2">
        <f>ROUND(CR91*I91,2)</f>
        <v>0</v>
      </c>
      <c r="R91" s="2">
        <f>ROUND(CS91*I91,2)</f>
        <v>0</v>
      </c>
      <c r="S91" s="2">
        <f>ROUND(CT91*I91,2)</f>
        <v>0</v>
      </c>
      <c r="T91" s="2">
        <f>ROUND(CU91*I91,2)</f>
        <v>0</v>
      </c>
      <c r="U91" s="2">
        <f t="shared" si="67"/>
        <v>0</v>
      </c>
      <c r="V91" s="2">
        <f t="shared" si="68"/>
        <v>0</v>
      </c>
      <c r="W91" s="2">
        <f>ROUND(CX91*I91,2)</f>
        <v>0</v>
      </c>
      <c r="X91" s="2">
        <f>ROUND(CY91,2)</f>
        <v>0</v>
      </c>
      <c r="Y91" s="2">
        <f>ROUND(CZ91,2)</f>
        <v>0</v>
      </c>
      <c r="Z91" s="2"/>
      <c r="AA91" s="2">
        <v>-1</v>
      </c>
      <c r="AB91" s="2">
        <f t="shared" si="69"/>
        <v>344.23</v>
      </c>
      <c r="AC91" s="2">
        <f>ROUND(((ES91*ROUND(1,7))),2)</f>
        <v>283.48</v>
      </c>
      <c r="AD91" s="2">
        <f t="shared" si="94"/>
        <v>28.64</v>
      </c>
      <c r="AE91" s="2">
        <f t="shared" si="94"/>
        <v>7.62</v>
      </c>
      <c r="AF91" s="2">
        <f t="shared" si="94"/>
        <v>32.11</v>
      </c>
      <c r="AG91" s="2">
        <f t="shared" si="72"/>
        <v>0</v>
      </c>
      <c r="AH91" s="2">
        <f t="shared" si="95"/>
        <v>2.472</v>
      </c>
      <c r="AI91" s="2">
        <f t="shared" si="95"/>
        <v>0</v>
      </c>
      <c r="AJ91" s="2">
        <f t="shared" si="74"/>
        <v>0</v>
      </c>
      <c r="AK91" s="2">
        <v>334.11</v>
      </c>
      <c r="AL91" s="2">
        <v>283.48</v>
      </c>
      <c r="AM91" s="2">
        <v>23.87</v>
      </c>
      <c r="AN91" s="2">
        <v>6.35</v>
      </c>
      <c r="AO91" s="2">
        <v>26.76</v>
      </c>
      <c r="AP91" s="2">
        <v>0</v>
      </c>
      <c r="AQ91" s="2">
        <v>2.06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0</v>
      </c>
      <c r="BJ91" s="2" t="s">
        <v>134</v>
      </c>
      <c r="BK91" s="2"/>
      <c r="BL91" s="2"/>
      <c r="BM91" s="2">
        <v>355</v>
      </c>
      <c r="BN91" s="2">
        <v>0</v>
      </c>
      <c r="BO91" s="2" t="s">
        <v>3</v>
      </c>
      <c r="BP91" s="2">
        <v>0</v>
      </c>
      <c r="BQ91" s="2">
        <v>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0</v>
      </c>
      <c r="CA91" s="2">
        <v>0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378</v>
      </c>
      <c r="CO91" s="2">
        <v>0</v>
      </c>
      <c r="CP91" s="2">
        <f t="shared" si="75"/>
        <v>0</v>
      </c>
      <c r="CQ91" s="2">
        <f t="shared" si="76"/>
        <v>283.48</v>
      </c>
      <c r="CR91" s="2">
        <f>AD91*BB91</f>
        <v>28.64</v>
      </c>
      <c r="CS91" s="2">
        <f t="shared" si="77"/>
        <v>7.62</v>
      </c>
      <c r="CT91" s="2">
        <f t="shared" si="78"/>
        <v>32.11</v>
      </c>
      <c r="CU91" s="2">
        <f t="shared" si="79"/>
        <v>0</v>
      </c>
      <c r="CV91" s="2">
        <f t="shared" si="80"/>
        <v>2.472</v>
      </c>
      <c r="CW91" s="2">
        <f t="shared" si="81"/>
        <v>0</v>
      </c>
      <c r="CX91" s="2">
        <f t="shared" si="82"/>
        <v>0</v>
      </c>
      <c r="CY91" s="2">
        <f>0</f>
        <v>0</v>
      </c>
      <c r="CZ91" s="2">
        <f>0</f>
        <v>0</v>
      </c>
      <c r="DA91" s="2"/>
      <c r="DB91" s="2"/>
      <c r="DC91" s="2" t="s">
        <v>3</v>
      </c>
      <c r="DD91" s="2" t="s">
        <v>135</v>
      </c>
      <c r="DE91" s="2" t="s">
        <v>136</v>
      </c>
      <c r="DF91" s="2" t="s">
        <v>136</v>
      </c>
      <c r="DG91" s="2" t="s">
        <v>136</v>
      </c>
      <c r="DH91" s="2" t="s">
        <v>3</v>
      </c>
      <c r="DI91" s="2" t="s">
        <v>136</v>
      </c>
      <c r="DJ91" s="2" t="s">
        <v>136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106</v>
      </c>
      <c r="DW91" s="2" t="s">
        <v>106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0</v>
      </c>
      <c r="EF91" s="2">
        <v>0</v>
      </c>
      <c r="EG91" s="2" t="s">
        <v>3</v>
      </c>
      <c r="EH91" s="2">
        <v>0</v>
      </c>
      <c r="EI91" s="2" t="s">
        <v>3</v>
      </c>
      <c r="EJ91" s="2">
        <v>0</v>
      </c>
      <c r="EK91" s="2">
        <v>355</v>
      </c>
      <c r="EL91" s="2" t="s">
        <v>3</v>
      </c>
      <c r="EM91" s="2" t="s">
        <v>3</v>
      </c>
      <c r="EN91" s="2"/>
      <c r="EO91" s="2" t="s">
        <v>137</v>
      </c>
      <c r="EP91" s="2"/>
      <c r="EQ91" s="2">
        <v>132096</v>
      </c>
      <c r="ER91" s="2">
        <v>334.11</v>
      </c>
      <c r="ES91" s="2">
        <v>283.48</v>
      </c>
      <c r="ET91" s="2">
        <v>23.87</v>
      </c>
      <c r="EU91" s="2">
        <v>6.35</v>
      </c>
      <c r="EV91" s="2">
        <v>26.76</v>
      </c>
      <c r="EW91" s="2">
        <v>2.06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0</v>
      </c>
      <c r="FY91" s="2">
        <v>0</v>
      </c>
      <c r="FZ91" s="2"/>
      <c r="GA91" s="2" t="s">
        <v>3</v>
      </c>
      <c r="GB91" s="2"/>
      <c r="GC91" s="2"/>
      <c r="GD91" s="2">
        <v>1</v>
      </c>
      <c r="GE91" s="2"/>
      <c r="GF91" s="2">
        <v>-446530530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0</v>
      </c>
      <c r="GN91" s="2">
        <f t="shared" si="85"/>
        <v>0</v>
      </c>
      <c r="GO91" s="2">
        <f t="shared" si="86"/>
        <v>0</v>
      </c>
      <c r="GP91" s="2">
        <f t="shared" si="87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88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89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3</v>
      </c>
      <c r="F92" t="s">
        <v>132</v>
      </c>
      <c r="G92" t="s">
        <v>133</v>
      </c>
      <c r="H92" t="s">
        <v>106</v>
      </c>
      <c r="I92">
        <v>0</v>
      </c>
      <c r="J92">
        <v>0</v>
      </c>
      <c r="K92">
        <v>0</v>
      </c>
      <c r="O92">
        <f>ROUND(CP92,0)</f>
        <v>0</v>
      </c>
      <c r="P92">
        <f>ROUND(CQ92*I92,0)</f>
        <v>0</v>
      </c>
      <c r="Q92">
        <f>ROUND(CR92*I92,0)</f>
        <v>0</v>
      </c>
      <c r="R92">
        <f>ROUND(CS92*I92,0)</f>
        <v>0</v>
      </c>
      <c r="S92">
        <f>ROUND(CT92*I92,0)</f>
        <v>0</v>
      </c>
      <c r="T92">
        <f>ROUND(CU92*I92,0)</f>
        <v>0</v>
      </c>
      <c r="U92">
        <f t="shared" si="67"/>
        <v>0</v>
      </c>
      <c r="V92">
        <f t="shared" si="68"/>
        <v>0</v>
      </c>
      <c r="W92">
        <f>ROUND(CX92*I92,0)</f>
        <v>0</v>
      </c>
      <c r="X92">
        <f>ROUND(CY92,0)</f>
        <v>0</v>
      </c>
      <c r="Y92">
        <f>ROUND(CZ92,0)</f>
        <v>0</v>
      </c>
      <c r="AA92">
        <v>-1</v>
      </c>
      <c r="AB92">
        <f t="shared" si="69"/>
        <v>344.23</v>
      </c>
      <c r="AC92">
        <f>ROUND(((ES92*ROUND(1,7))),2)</f>
        <v>283.48</v>
      </c>
      <c r="AD92">
        <f t="shared" si="94"/>
        <v>28.64</v>
      </c>
      <c r="AE92">
        <f t="shared" si="94"/>
        <v>7.62</v>
      </c>
      <c r="AF92">
        <f t="shared" si="94"/>
        <v>32.11</v>
      </c>
      <c r="AG92">
        <f t="shared" si="72"/>
        <v>0</v>
      </c>
      <c r="AH92">
        <f t="shared" si="95"/>
        <v>2.472</v>
      </c>
      <c r="AI92">
        <f t="shared" si="95"/>
        <v>0</v>
      </c>
      <c r="AJ92">
        <f t="shared" si="74"/>
        <v>0</v>
      </c>
      <c r="AK92">
        <v>334.11</v>
      </c>
      <c r="AL92">
        <v>283.48</v>
      </c>
      <c r="AM92">
        <v>23.87</v>
      </c>
      <c r="AN92">
        <v>6.35</v>
      </c>
      <c r="AO92">
        <v>26.76</v>
      </c>
      <c r="AP92">
        <v>0</v>
      </c>
      <c r="AQ92">
        <v>2.06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9.66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0</v>
      </c>
      <c r="BJ92" t="s">
        <v>134</v>
      </c>
      <c r="BM92">
        <v>355</v>
      </c>
      <c r="BN92">
        <v>0</v>
      </c>
      <c r="BO92" t="s">
        <v>3</v>
      </c>
      <c r="BP92">
        <v>0</v>
      </c>
      <c r="BQ92">
        <v>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378</v>
      </c>
      <c r="CO92">
        <v>0</v>
      </c>
      <c r="CP92">
        <f t="shared" si="75"/>
        <v>0</v>
      </c>
      <c r="CQ92">
        <f t="shared" si="76"/>
        <v>2738.4168000000004</v>
      </c>
      <c r="CR92">
        <f>AD92*BB92</f>
        <v>28.64</v>
      </c>
      <c r="CS92">
        <f t="shared" si="77"/>
        <v>7.62</v>
      </c>
      <c r="CT92">
        <f t="shared" si="78"/>
        <v>32.11</v>
      </c>
      <c r="CU92">
        <f t="shared" si="79"/>
        <v>0</v>
      </c>
      <c r="CV92">
        <f t="shared" si="80"/>
        <v>2.472</v>
      </c>
      <c r="CW92">
        <f t="shared" si="81"/>
        <v>0</v>
      </c>
      <c r="CX92">
        <f t="shared" si="82"/>
        <v>0</v>
      </c>
      <c r="CY92">
        <f>0</f>
        <v>0</v>
      </c>
      <c r="CZ92">
        <f>0</f>
        <v>0</v>
      </c>
      <c r="DC92" t="s">
        <v>3</v>
      </c>
      <c r="DD92" t="s">
        <v>135</v>
      </c>
      <c r="DE92" t="s">
        <v>136</v>
      </c>
      <c r="DF92" t="s">
        <v>136</v>
      </c>
      <c r="DG92" t="s">
        <v>136</v>
      </c>
      <c r="DH92" t="s">
        <v>3</v>
      </c>
      <c r="DI92" t="s">
        <v>136</v>
      </c>
      <c r="DJ92" t="s">
        <v>136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106</v>
      </c>
      <c r="DW92" t="s">
        <v>106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0</v>
      </c>
      <c r="EF92">
        <v>0</v>
      </c>
      <c r="EG92" t="s">
        <v>3</v>
      </c>
      <c r="EH92">
        <v>0</v>
      </c>
      <c r="EI92" t="s">
        <v>3</v>
      </c>
      <c r="EJ92">
        <v>0</v>
      </c>
      <c r="EK92">
        <v>355</v>
      </c>
      <c r="EL92" t="s">
        <v>3</v>
      </c>
      <c r="EM92" t="s">
        <v>3</v>
      </c>
      <c r="EO92" t="s">
        <v>137</v>
      </c>
      <c r="EQ92">
        <v>132096</v>
      </c>
      <c r="ER92">
        <v>334.11</v>
      </c>
      <c r="ES92">
        <v>283.48</v>
      </c>
      <c r="ET92">
        <v>23.87</v>
      </c>
      <c r="EU92">
        <v>6.35</v>
      </c>
      <c r="EV92">
        <v>26.76</v>
      </c>
      <c r="EW92">
        <v>2.06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3</v>
      </c>
      <c r="GD92">
        <v>1</v>
      </c>
      <c r="GF92">
        <v>-446530530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>ROUND(IF(AND(BH92=3,BI92=3,FS92&lt;&gt;0),P92,0),0)</f>
        <v>0</v>
      </c>
      <c r="GM92">
        <f>ROUND(O92+X92+Y92,0)+GX92</f>
        <v>0</v>
      </c>
      <c r="GN92">
        <f t="shared" si="85"/>
        <v>0</v>
      </c>
      <c r="GO92">
        <f t="shared" si="86"/>
        <v>0</v>
      </c>
      <c r="GP92">
        <f t="shared" si="87"/>
        <v>0</v>
      </c>
      <c r="GR92">
        <v>0</v>
      </c>
      <c r="GS92">
        <v>3</v>
      </c>
      <c r="GT92">
        <v>0</v>
      </c>
      <c r="GU92" t="s">
        <v>3</v>
      </c>
      <c r="GV92">
        <f t="shared" si="88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8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ROW(SmtRes!A129)</f>
        <v>129</v>
      </c>
      <c r="D93" s="2">
        <f>ROW(EtalonRes!A133)</f>
        <v>133</v>
      </c>
      <c r="E93" s="2" t="s">
        <v>138</v>
      </c>
      <c r="F93" s="2" t="s">
        <v>139</v>
      </c>
      <c r="G93" s="2" t="s">
        <v>140</v>
      </c>
      <c r="H93" s="2" t="s">
        <v>141</v>
      </c>
      <c r="I93" s="2">
        <f>ROUND((20+30+10)/100,7)</f>
        <v>0.6</v>
      </c>
      <c r="J93" s="2">
        <v>0</v>
      </c>
      <c r="K93" s="2">
        <f>ROUND((20+30+10)/100,7)</f>
        <v>0.6</v>
      </c>
      <c r="L93" s="2"/>
      <c r="M93" s="2"/>
      <c r="N93" s="2"/>
      <c r="O93" s="2">
        <f>ROUND(CP93,2)</f>
        <v>106.29</v>
      </c>
      <c r="P93" s="2">
        <f>ROUND(CQ93*I93,2)</f>
        <v>18.23</v>
      </c>
      <c r="Q93" s="2">
        <f>ROUND(CR93*I93,2)</f>
        <v>34.5</v>
      </c>
      <c r="R93" s="2">
        <f>ROUND(CS93*I93,2)</f>
        <v>1.62</v>
      </c>
      <c r="S93" s="2">
        <f>ROUND(CT93*I93,2)</f>
        <v>53.56</v>
      </c>
      <c r="T93" s="2">
        <f>ROUND(CU93*I93,2)</f>
        <v>0</v>
      </c>
      <c r="U93" s="2">
        <f t="shared" si="67"/>
        <v>5.5679999999999996</v>
      </c>
      <c r="V93" s="2">
        <f t="shared" si="68"/>
        <v>0.12</v>
      </c>
      <c r="W93" s="2">
        <f>ROUND(CX93*I93,2)</f>
        <v>0</v>
      </c>
      <c r="X93" s="2">
        <f>ROUND(CY93,2)</f>
        <v>53.52</v>
      </c>
      <c r="Y93" s="2">
        <f>ROUND(CZ93,2)</f>
        <v>28.14</v>
      </c>
      <c r="Z93" s="2"/>
      <c r="AA93" s="2">
        <v>64866661</v>
      </c>
      <c r="AB93" s="2">
        <f t="shared" si="69"/>
        <v>177.16</v>
      </c>
      <c r="AC93" s="2">
        <f t="shared" ref="AC93:AC106" si="96">ROUND((ES93),2)</f>
        <v>30.39</v>
      </c>
      <c r="AD93" s="2">
        <f>ROUND((((ET93)-(EU93))+AE93),2)</f>
        <v>57.5</v>
      </c>
      <c r="AE93" s="2">
        <f t="shared" ref="AE93:AE106" si="97">ROUND((EU93),2)</f>
        <v>2.7</v>
      </c>
      <c r="AF93" s="2">
        <f t="shared" ref="AF93:AF106" si="98">ROUND((EV93),2)</f>
        <v>89.27</v>
      </c>
      <c r="AG93" s="2">
        <f t="shared" si="72"/>
        <v>0</v>
      </c>
      <c r="AH93" s="2">
        <f t="shared" ref="AH93:AH106" si="99">(EW93)</f>
        <v>9.2799999999999994</v>
      </c>
      <c r="AI93" s="2">
        <f t="shared" ref="AI93:AI106" si="100">(EX93)</f>
        <v>0.2</v>
      </c>
      <c r="AJ93" s="2">
        <f t="shared" si="74"/>
        <v>0</v>
      </c>
      <c r="AK93" s="2">
        <v>177.16</v>
      </c>
      <c r="AL93" s="2">
        <v>30.39</v>
      </c>
      <c r="AM93" s="2">
        <v>57.5</v>
      </c>
      <c r="AN93" s="2">
        <v>2.7</v>
      </c>
      <c r="AO93" s="2">
        <v>89.27</v>
      </c>
      <c r="AP93" s="2">
        <v>0</v>
      </c>
      <c r="AQ93" s="2">
        <v>9.2799999999999994</v>
      </c>
      <c r="AR93" s="2">
        <v>0.2</v>
      </c>
      <c r="AS93" s="2">
        <v>0</v>
      </c>
      <c r="AT93" s="2">
        <v>97</v>
      </c>
      <c r="AU93" s="2">
        <v>51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142</v>
      </c>
      <c r="BK93" s="2"/>
      <c r="BL93" s="2"/>
      <c r="BM93" s="2">
        <v>108001</v>
      </c>
      <c r="BN93" s="2">
        <v>0</v>
      </c>
      <c r="BO93" s="2" t="s">
        <v>3</v>
      </c>
      <c r="BP93" s="2">
        <v>0</v>
      </c>
      <c r="BQ93" s="2">
        <v>3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75"/>
        <v>106.29</v>
      </c>
      <c r="CQ93" s="2">
        <f t="shared" si="76"/>
        <v>30.39</v>
      </c>
      <c r="CR93" s="2">
        <f>(((ET93)*BB93-(EU93)*BS93)+AE93*BS93)</f>
        <v>57.5</v>
      </c>
      <c r="CS93" s="2">
        <f t="shared" si="77"/>
        <v>2.7</v>
      </c>
      <c r="CT93" s="2">
        <f t="shared" si="78"/>
        <v>89.27</v>
      </c>
      <c r="CU93" s="2">
        <f t="shared" si="79"/>
        <v>0</v>
      </c>
      <c r="CV93" s="2">
        <f t="shared" si="80"/>
        <v>9.2799999999999994</v>
      </c>
      <c r="CW93" s="2">
        <f t="shared" si="81"/>
        <v>0.2</v>
      </c>
      <c r="CX93" s="2">
        <f t="shared" si="82"/>
        <v>0</v>
      </c>
      <c r="CY93" s="2">
        <f>(((S93+R93)*AT93)/100)</f>
        <v>53.5246</v>
      </c>
      <c r="CZ93" s="2">
        <f>(((S93+R93)*AU93)/100)</f>
        <v>28.1418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141</v>
      </c>
      <c r="DW93" s="2" t="s">
        <v>141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49994016</v>
      </c>
      <c r="EF93" s="2">
        <v>3</v>
      </c>
      <c r="EG93" s="2" t="s">
        <v>102</v>
      </c>
      <c r="EH93" s="2">
        <v>0</v>
      </c>
      <c r="EI93" s="2" t="s">
        <v>3</v>
      </c>
      <c r="EJ93" s="2">
        <v>2</v>
      </c>
      <c r="EK93" s="2">
        <v>108001</v>
      </c>
      <c r="EL93" s="2" t="s">
        <v>109</v>
      </c>
      <c r="EM93" s="2" t="s">
        <v>110</v>
      </c>
      <c r="EN93" s="2"/>
      <c r="EO93" s="2" t="s">
        <v>3</v>
      </c>
      <c r="EP93" s="2"/>
      <c r="EQ93" s="2">
        <v>131072</v>
      </c>
      <c r="ER93" s="2">
        <v>177.16</v>
      </c>
      <c r="ES93" s="2">
        <v>30.39</v>
      </c>
      <c r="ET93" s="2">
        <v>57.5</v>
      </c>
      <c r="EU93" s="2">
        <v>2.7</v>
      </c>
      <c r="EV93" s="2">
        <v>89.27</v>
      </c>
      <c r="EW93" s="2">
        <v>9.2799999999999994</v>
      </c>
      <c r="EX93" s="2">
        <v>0.2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-1674179914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187.95</v>
      </c>
      <c r="GN93" s="2">
        <f t="shared" si="85"/>
        <v>0</v>
      </c>
      <c r="GO93" s="2">
        <f t="shared" si="86"/>
        <v>187.95</v>
      </c>
      <c r="GP93" s="2">
        <f t="shared" si="87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88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89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112</v>
      </c>
      <c r="HO93" s="2" t="s">
        <v>113</v>
      </c>
      <c r="HP93" s="2" t="s">
        <v>109</v>
      </c>
      <c r="HQ93" s="2" t="s">
        <v>109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ROW(SmtRes!A140)</f>
        <v>140</v>
      </c>
      <c r="D94">
        <f>ROW(EtalonRes!A144)</f>
        <v>144</v>
      </c>
      <c r="E94" t="s">
        <v>138</v>
      </c>
      <c r="F94" t="s">
        <v>139</v>
      </c>
      <c r="G94" t="s">
        <v>140</v>
      </c>
      <c r="H94" t="s">
        <v>141</v>
      </c>
      <c r="I94">
        <f>ROUND((20+30+10)/100,7)</f>
        <v>0.6</v>
      </c>
      <c r="J94">
        <v>0</v>
      </c>
      <c r="K94">
        <f>ROUND((20+30+10)/100,7)</f>
        <v>0.6</v>
      </c>
      <c r="O94">
        <f>ROUND(CP94,0)</f>
        <v>3487</v>
      </c>
      <c r="P94">
        <f>ROUND(CQ94*I94,0)</f>
        <v>264</v>
      </c>
      <c r="Q94">
        <f>ROUND(CR94*I94,0)</f>
        <v>495</v>
      </c>
      <c r="R94">
        <f>ROUND(CS94*I94,0)</f>
        <v>83</v>
      </c>
      <c r="S94">
        <f>ROUND(CT94*I94,0)</f>
        <v>2728</v>
      </c>
      <c r="T94">
        <f>ROUND(CU94*I94,0)</f>
        <v>0</v>
      </c>
      <c r="U94">
        <f t="shared" si="67"/>
        <v>5.5679999999999996</v>
      </c>
      <c r="V94">
        <f t="shared" si="68"/>
        <v>0.12</v>
      </c>
      <c r="W94">
        <f>ROUND(CX94*I94,0)</f>
        <v>0</v>
      </c>
      <c r="X94">
        <f>ROUND(CY94,0)</f>
        <v>2727</v>
      </c>
      <c r="Y94">
        <f>ROUND(CZ94,0)</f>
        <v>1434</v>
      </c>
      <c r="AA94">
        <v>64866659</v>
      </c>
      <c r="AB94">
        <f t="shared" si="69"/>
        <v>177.16</v>
      </c>
      <c r="AC94">
        <f t="shared" si="96"/>
        <v>30.39</v>
      </c>
      <c r="AD94">
        <f>ROUND((((ET94)-(EU94))+AE94),2)</f>
        <v>57.5</v>
      </c>
      <c r="AE94">
        <f t="shared" si="97"/>
        <v>2.7</v>
      </c>
      <c r="AF94">
        <f t="shared" si="98"/>
        <v>89.27</v>
      </c>
      <c r="AG94">
        <f t="shared" si="72"/>
        <v>0</v>
      </c>
      <c r="AH94">
        <f t="shared" si="99"/>
        <v>9.2799999999999994</v>
      </c>
      <c r="AI94">
        <f t="shared" si="100"/>
        <v>0.2</v>
      </c>
      <c r="AJ94">
        <f t="shared" si="74"/>
        <v>0</v>
      </c>
      <c r="AK94">
        <v>177.16</v>
      </c>
      <c r="AL94">
        <v>30.39</v>
      </c>
      <c r="AM94">
        <v>57.5</v>
      </c>
      <c r="AN94">
        <v>2.7</v>
      </c>
      <c r="AO94">
        <v>89.27</v>
      </c>
      <c r="AP94">
        <v>0</v>
      </c>
      <c r="AQ94">
        <v>9.2799999999999994</v>
      </c>
      <c r="AR94">
        <v>0.2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50.93</v>
      </c>
      <c r="BB94">
        <v>14.34</v>
      </c>
      <c r="BC94">
        <v>14.46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142</v>
      </c>
      <c r="BM94">
        <v>108001</v>
      </c>
      <c r="BN94">
        <v>0</v>
      </c>
      <c r="BO94" t="s">
        <v>139</v>
      </c>
      <c r="BP94">
        <v>1</v>
      </c>
      <c r="BQ94">
        <v>3</v>
      </c>
      <c r="BR94">
        <v>0</v>
      </c>
      <c r="BS94">
        <v>50.93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5"/>
        <v>3487</v>
      </c>
      <c r="CQ94">
        <f t="shared" si="76"/>
        <v>439.43940000000003</v>
      </c>
      <c r="CR94">
        <f>(((ET94)*BB94-(EU94)*BS94)+AE94*BS94)</f>
        <v>824.55</v>
      </c>
      <c r="CS94">
        <f t="shared" si="77"/>
        <v>137.511</v>
      </c>
      <c r="CT94">
        <f t="shared" si="78"/>
        <v>4546.5210999999999</v>
      </c>
      <c r="CU94">
        <f t="shared" si="79"/>
        <v>0</v>
      </c>
      <c r="CV94">
        <f t="shared" si="80"/>
        <v>9.2799999999999994</v>
      </c>
      <c r="CW94">
        <f t="shared" si="81"/>
        <v>0.2</v>
      </c>
      <c r="CX94">
        <f t="shared" si="82"/>
        <v>0</v>
      </c>
      <c r="CY94">
        <f>(((S94+R94)*AT94)/100)</f>
        <v>2726.67</v>
      </c>
      <c r="CZ94">
        <f>(((S94+R94)*AU94)/100)</f>
        <v>1433.61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141</v>
      </c>
      <c r="DW94" t="s">
        <v>141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49994016</v>
      </c>
      <c r="EF94">
        <v>3</v>
      </c>
      <c r="EG94" t="s">
        <v>102</v>
      </c>
      <c r="EH94">
        <v>0</v>
      </c>
      <c r="EI94" t="s">
        <v>3</v>
      </c>
      <c r="EJ94">
        <v>2</v>
      </c>
      <c r="EK94">
        <v>108001</v>
      </c>
      <c r="EL94" t="s">
        <v>109</v>
      </c>
      <c r="EM94" t="s">
        <v>110</v>
      </c>
      <c r="EO94" t="s">
        <v>3</v>
      </c>
      <c r="EQ94">
        <v>131072</v>
      </c>
      <c r="ER94">
        <v>177.16</v>
      </c>
      <c r="ES94">
        <v>30.39</v>
      </c>
      <c r="ET94">
        <v>57.5</v>
      </c>
      <c r="EU94">
        <v>2.7</v>
      </c>
      <c r="EV94">
        <v>89.27</v>
      </c>
      <c r="EW94">
        <v>9.2799999999999994</v>
      </c>
      <c r="EX94">
        <v>0.2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0</v>
      </c>
      <c r="GF94">
        <v>-1674179914</v>
      </c>
      <c r="GG94">
        <v>2</v>
      </c>
      <c r="GH94">
        <v>1</v>
      </c>
      <c r="GI94">
        <v>2</v>
      </c>
      <c r="GJ94">
        <v>0</v>
      </c>
      <c r="GK94">
        <f>ROUND(R94*(S12)/100,0)</f>
        <v>133</v>
      </c>
      <c r="GL94">
        <f>ROUND(IF(AND(BH94=3,BI94=3,FS94&lt;&gt;0),P94,0),0)</f>
        <v>0</v>
      </c>
      <c r="GM94">
        <f>ROUND(O94+X94+Y94+GK94,0)+GX94</f>
        <v>7781</v>
      </c>
      <c r="GN94">
        <f t="shared" si="85"/>
        <v>0</v>
      </c>
      <c r="GO94">
        <f t="shared" si="86"/>
        <v>7781</v>
      </c>
      <c r="GP94">
        <f t="shared" si="87"/>
        <v>0</v>
      </c>
      <c r="GR94">
        <v>0</v>
      </c>
      <c r="GS94">
        <v>3</v>
      </c>
      <c r="GT94">
        <v>0</v>
      </c>
      <c r="GU94" t="s">
        <v>3</v>
      </c>
      <c r="GV94">
        <f t="shared" si="88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89"/>
        <v>0</v>
      </c>
      <c r="HE94" t="s">
        <v>3</v>
      </c>
      <c r="HF94" t="s">
        <v>3</v>
      </c>
      <c r="HM94" t="s">
        <v>3</v>
      </c>
      <c r="HN94" t="s">
        <v>112</v>
      </c>
      <c r="HO94" t="s">
        <v>113</v>
      </c>
      <c r="HP94" t="s">
        <v>109</v>
      </c>
      <c r="HQ94" t="s">
        <v>109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3</v>
      </c>
      <c r="F95" s="2" t="s">
        <v>143</v>
      </c>
      <c r="G95" s="2" t="s">
        <v>379</v>
      </c>
      <c r="H95" s="2" t="s">
        <v>144</v>
      </c>
      <c r="I95" s="2">
        <f>ROUND((50*1.02/1000),7)</f>
        <v>5.0999999999999997E-2</v>
      </c>
      <c r="J95" s="2">
        <v>0</v>
      </c>
      <c r="K95" s="2">
        <f>ROUND((50*1.02/1000),7)</f>
        <v>5.0999999999999997E-2</v>
      </c>
      <c r="L95" s="2"/>
      <c r="M95" s="2"/>
      <c r="N95" s="2"/>
      <c r="O95" s="2">
        <f>ROUND(CP95,2)</f>
        <v>600.67999999999995</v>
      </c>
      <c r="P95" s="2">
        <f>ROUND(CQ95*I95,2)</f>
        <v>600.67999999999995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>ROUND(CU95*I95,2)</f>
        <v>0</v>
      </c>
      <c r="U95" s="2">
        <f t="shared" si="67"/>
        <v>0</v>
      </c>
      <c r="V95" s="2">
        <f t="shared" si="68"/>
        <v>0</v>
      </c>
      <c r="W95" s="2">
        <f>ROUND(CX95*I95,2)</f>
        <v>0.21</v>
      </c>
      <c r="X95" s="2">
        <f>ROUND(CY95,2)</f>
        <v>0</v>
      </c>
      <c r="Y95" s="2">
        <f>ROUND(CZ95,2)</f>
        <v>0</v>
      </c>
      <c r="Z95" s="2"/>
      <c r="AA95" s="2">
        <v>-1</v>
      </c>
      <c r="AB95" s="2">
        <f t="shared" si="69"/>
        <v>11778.03</v>
      </c>
      <c r="AC95" s="2">
        <f t="shared" si="96"/>
        <v>11778.03</v>
      </c>
      <c r="AD95" s="2">
        <f>ROUND((((ET95)-(EU95))+AE95),2)</f>
        <v>0</v>
      </c>
      <c r="AE95" s="2">
        <f t="shared" si="97"/>
        <v>0</v>
      </c>
      <c r="AF95" s="2">
        <f t="shared" si="98"/>
        <v>0</v>
      </c>
      <c r="AG95" s="2">
        <f t="shared" si="72"/>
        <v>0</v>
      </c>
      <c r="AH95" s="2">
        <f t="shared" si="99"/>
        <v>0</v>
      </c>
      <c r="AI95" s="2">
        <f t="shared" si="100"/>
        <v>0</v>
      </c>
      <c r="AJ95" s="2">
        <f t="shared" si="74"/>
        <v>4.09</v>
      </c>
      <c r="AK95" s="2">
        <v>11778.03</v>
      </c>
      <c r="AL95" s="2">
        <v>11778.03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4.09</v>
      </c>
      <c r="AT95" s="2">
        <v>0</v>
      </c>
      <c r="AU95" s="2">
        <v>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145</v>
      </c>
      <c r="BK95" s="2"/>
      <c r="BL95" s="2"/>
      <c r="BM95" s="2">
        <v>500002</v>
      </c>
      <c r="BN95" s="2">
        <v>0</v>
      </c>
      <c r="BO95" s="2" t="s">
        <v>3</v>
      </c>
      <c r="BP95" s="2">
        <v>0</v>
      </c>
      <c r="BQ95" s="2">
        <v>12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0</v>
      </c>
      <c r="CA95" s="2">
        <v>0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75"/>
        <v>600.67999999999995</v>
      </c>
      <c r="CQ95" s="2">
        <f t="shared" si="76"/>
        <v>11778.03</v>
      </c>
      <c r="CR95" s="2">
        <f>(((ET95)*BB95-(EU95)*BS95)+AE95*BS95)</f>
        <v>0</v>
      </c>
      <c r="CS95" s="2">
        <f t="shared" si="77"/>
        <v>0</v>
      </c>
      <c r="CT95" s="2">
        <f t="shared" si="78"/>
        <v>0</v>
      </c>
      <c r="CU95" s="2">
        <f t="shared" si="79"/>
        <v>0</v>
      </c>
      <c r="CV95" s="2">
        <f t="shared" si="80"/>
        <v>0</v>
      </c>
      <c r="CW95" s="2">
        <f t="shared" si="81"/>
        <v>0</v>
      </c>
      <c r="CX95" s="2">
        <f t="shared" si="82"/>
        <v>4.09</v>
      </c>
      <c r="CY95" s="2">
        <f>0</f>
        <v>0</v>
      </c>
      <c r="CZ95" s="2">
        <f>0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144</v>
      </c>
      <c r="DW95" s="2" t="s">
        <v>146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49994106</v>
      </c>
      <c r="EF95" s="2">
        <v>12</v>
      </c>
      <c r="EG95" s="2" t="s">
        <v>147</v>
      </c>
      <c r="EH95" s="2">
        <v>0</v>
      </c>
      <c r="EI95" s="2" t="s">
        <v>3</v>
      </c>
      <c r="EJ95" s="2">
        <v>2</v>
      </c>
      <c r="EK95" s="2">
        <v>500002</v>
      </c>
      <c r="EL95" s="2" t="s">
        <v>148</v>
      </c>
      <c r="EM95" s="2" t="s">
        <v>149</v>
      </c>
      <c r="EN95" s="2"/>
      <c r="EO95" s="2" t="s">
        <v>3</v>
      </c>
      <c r="EP95" s="2"/>
      <c r="EQ95" s="2">
        <v>132096</v>
      </c>
      <c r="ER95" s="2">
        <v>11778.03</v>
      </c>
      <c r="ES95" s="2">
        <v>11778.03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0</v>
      </c>
      <c r="FY95" s="2">
        <v>0</v>
      </c>
      <c r="FZ95" s="2"/>
      <c r="GA95" s="2" t="s">
        <v>3</v>
      </c>
      <c r="GB95" s="2"/>
      <c r="GC95" s="2"/>
      <c r="GD95" s="2">
        <v>1</v>
      </c>
      <c r="GE95" s="2"/>
      <c r="GF95" s="2">
        <v>1837965945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600.67999999999995</v>
      </c>
      <c r="GN95" s="2">
        <f t="shared" si="85"/>
        <v>0</v>
      </c>
      <c r="GO95" s="2">
        <f t="shared" si="86"/>
        <v>600.67999999999995</v>
      </c>
      <c r="GP95" s="2">
        <f t="shared" si="87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88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89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3</v>
      </c>
      <c r="F96" t="s">
        <v>143</v>
      </c>
      <c r="G96" t="s">
        <v>379</v>
      </c>
      <c r="H96" t="s">
        <v>144</v>
      </c>
      <c r="I96">
        <f>ROUND((50*1.02/1000),7)</f>
        <v>5.0999999999999997E-2</v>
      </c>
      <c r="J96">
        <v>0</v>
      </c>
      <c r="K96">
        <f>ROUND((50*1.02/1000),7)</f>
        <v>5.0999999999999997E-2</v>
      </c>
      <c r="O96">
        <f>ROUND(CP96,0)</f>
        <v>2901</v>
      </c>
      <c r="P96">
        <f>ROUND(CQ96*I96,0)</f>
        <v>2901</v>
      </c>
      <c r="Q96">
        <f>ROUND(CR96*I96,0)</f>
        <v>0</v>
      </c>
      <c r="R96">
        <f>ROUND(CS96*I96,0)</f>
        <v>0</v>
      </c>
      <c r="S96">
        <f>ROUND(CT96*I96,0)</f>
        <v>0</v>
      </c>
      <c r="T96">
        <f>ROUND(CU96*I96,0)</f>
        <v>0</v>
      </c>
      <c r="U96">
        <f t="shared" si="67"/>
        <v>0</v>
      </c>
      <c r="V96">
        <f t="shared" si="68"/>
        <v>0</v>
      </c>
      <c r="W96">
        <f>ROUND(CX96*I96,0)</f>
        <v>0</v>
      </c>
      <c r="X96">
        <f>ROUND(CY96,0)</f>
        <v>0</v>
      </c>
      <c r="Y96">
        <f>ROUND(CZ96,0)</f>
        <v>0</v>
      </c>
      <c r="AA96">
        <v>-1</v>
      </c>
      <c r="AB96">
        <f t="shared" si="69"/>
        <v>11778.03</v>
      </c>
      <c r="AC96">
        <f t="shared" si="96"/>
        <v>11778.03</v>
      </c>
      <c r="AD96">
        <f>ROUND((((ET96)-(EU96))+AE96),2)</f>
        <v>0</v>
      </c>
      <c r="AE96">
        <f t="shared" si="97"/>
        <v>0</v>
      </c>
      <c r="AF96">
        <f t="shared" si="98"/>
        <v>0</v>
      </c>
      <c r="AG96">
        <f t="shared" si="72"/>
        <v>0</v>
      </c>
      <c r="AH96">
        <f t="shared" si="99"/>
        <v>0</v>
      </c>
      <c r="AI96">
        <f t="shared" si="100"/>
        <v>0</v>
      </c>
      <c r="AJ96">
        <f t="shared" si="74"/>
        <v>4.09</v>
      </c>
      <c r="AK96">
        <v>11778.03</v>
      </c>
      <c r="AL96">
        <v>11778.03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4.09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4.83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145</v>
      </c>
      <c r="BM96">
        <v>500002</v>
      </c>
      <c r="BN96">
        <v>0</v>
      </c>
      <c r="BO96" t="s">
        <v>143</v>
      </c>
      <c r="BP96">
        <v>1</v>
      </c>
      <c r="BQ96">
        <v>12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5"/>
        <v>2901</v>
      </c>
      <c r="CQ96">
        <f t="shared" si="76"/>
        <v>56887.884900000005</v>
      </c>
      <c r="CR96">
        <f>(((ET96)*BB96-(EU96)*BS96)+AE96*BS96)</f>
        <v>0</v>
      </c>
      <c r="CS96">
        <f t="shared" si="77"/>
        <v>0</v>
      </c>
      <c r="CT96">
        <f t="shared" si="78"/>
        <v>0</v>
      </c>
      <c r="CU96">
        <f t="shared" si="79"/>
        <v>0</v>
      </c>
      <c r="CV96">
        <f t="shared" si="80"/>
        <v>0</v>
      </c>
      <c r="CW96">
        <f t="shared" si="81"/>
        <v>0</v>
      </c>
      <c r="CX96">
        <f t="shared" si="82"/>
        <v>4.09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144</v>
      </c>
      <c r="DW96" t="s">
        <v>146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49994106</v>
      </c>
      <c r="EF96">
        <v>12</v>
      </c>
      <c r="EG96" t="s">
        <v>147</v>
      </c>
      <c r="EH96">
        <v>0</v>
      </c>
      <c r="EI96" t="s">
        <v>3</v>
      </c>
      <c r="EJ96">
        <v>2</v>
      </c>
      <c r="EK96">
        <v>500002</v>
      </c>
      <c r="EL96" t="s">
        <v>148</v>
      </c>
      <c r="EM96" t="s">
        <v>149</v>
      </c>
      <c r="EO96" t="s">
        <v>3</v>
      </c>
      <c r="EQ96">
        <v>132096</v>
      </c>
      <c r="ER96">
        <v>11778.03</v>
      </c>
      <c r="ES96">
        <v>11778.03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3</v>
      </c>
      <c r="GD96">
        <v>0</v>
      </c>
      <c r="GF96">
        <v>1837965945</v>
      </c>
      <c r="GG96">
        <v>2</v>
      </c>
      <c r="GH96">
        <v>1</v>
      </c>
      <c r="GI96">
        <v>2</v>
      </c>
      <c r="GJ96">
        <v>0</v>
      </c>
      <c r="GK96">
        <f>ROUND(R96*(S12)/100,0)</f>
        <v>0</v>
      </c>
      <c r="GL96">
        <f>ROUND(IF(AND(BH96=3,BI96=3,FS96&lt;&gt;0),P96,0),0)</f>
        <v>0</v>
      </c>
      <c r="GM96">
        <f>ROUND(O96+X96+Y96+GK96,0)+GX96</f>
        <v>2901</v>
      </c>
      <c r="GN96">
        <f t="shared" si="85"/>
        <v>0</v>
      </c>
      <c r="GO96">
        <f t="shared" si="86"/>
        <v>2901</v>
      </c>
      <c r="GP96">
        <f t="shared" si="87"/>
        <v>0</v>
      </c>
      <c r="GR96">
        <v>0</v>
      </c>
      <c r="GS96">
        <v>3</v>
      </c>
      <c r="GT96">
        <v>0</v>
      </c>
      <c r="GU96" t="s">
        <v>3</v>
      </c>
      <c r="GV96">
        <f t="shared" si="88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8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150</v>
      </c>
      <c r="F97" s="2" t="s">
        <v>151</v>
      </c>
      <c r="G97" s="2" t="s">
        <v>152</v>
      </c>
      <c r="H97" s="2" t="s">
        <v>153</v>
      </c>
      <c r="I97" s="2">
        <f>ROUND(50,7)</f>
        <v>50</v>
      </c>
      <c r="J97" s="2">
        <v>0</v>
      </c>
      <c r="K97" s="2">
        <f>ROUND(50,7)</f>
        <v>50</v>
      </c>
      <c r="L97" s="2"/>
      <c r="M97" s="2"/>
      <c r="N97" s="2"/>
      <c r="O97" s="2">
        <f>ROUND(CP97,2)</f>
        <v>15900</v>
      </c>
      <c r="P97" s="2">
        <f>ROUND(ROUND(CQ97*I97,0)/BC97,2)</f>
        <v>15900</v>
      </c>
      <c r="Q97" s="2">
        <f>ROUND(CR97*I97,2)</f>
        <v>0</v>
      </c>
      <c r="R97" s="2">
        <f>ROUND(CS97*I97,2)</f>
        <v>0</v>
      </c>
      <c r="S97" s="2">
        <f>ROUND(CT97*I97,2)</f>
        <v>0</v>
      </c>
      <c r="T97" s="2">
        <f>ROUND(CU97*I97,2)</f>
        <v>0</v>
      </c>
      <c r="U97" s="2">
        <f t="shared" si="67"/>
        <v>0</v>
      </c>
      <c r="V97" s="2">
        <f t="shared" si="68"/>
        <v>0</v>
      </c>
      <c r="W97" s="2">
        <f>ROUND(CX97*I97,2)</f>
        <v>0</v>
      </c>
      <c r="X97" s="2">
        <f>ROUND(CY97,2)</f>
        <v>0</v>
      </c>
      <c r="Y97" s="2">
        <f>ROUND(CZ97,2)</f>
        <v>0</v>
      </c>
      <c r="Z97" s="2"/>
      <c r="AA97" s="2">
        <v>64866661</v>
      </c>
      <c r="AB97" s="2">
        <f t="shared" si="69"/>
        <v>318</v>
      </c>
      <c r="AC97" s="2">
        <f t="shared" si="96"/>
        <v>318</v>
      </c>
      <c r="AD97" s="2">
        <f>ROUND((ET97),2)</f>
        <v>0</v>
      </c>
      <c r="AE97" s="2">
        <f t="shared" si="97"/>
        <v>0</v>
      </c>
      <c r="AF97" s="2">
        <f t="shared" si="98"/>
        <v>0</v>
      </c>
      <c r="AG97" s="2">
        <f t="shared" si="72"/>
        <v>0</v>
      </c>
      <c r="AH97" s="2">
        <f t="shared" si="99"/>
        <v>0</v>
      </c>
      <c r="AI97" s="2">
        <f t="shared" si="100"/>
        <v>0</v>
      </c>
      <c r="AJ97" s="2">
        <f t="shared" si="74"/>
        <v>0</v>
      </c>
      <c r="AK97" s="2">
        <v>318</v>
      </c>
      <c r="AL97" s="2">
        <v>318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3</v>
      </c>
      <c r="BK97" s="2"/>
      <c r="BL97" s="2"/>
      <c r="BM97" s="2">
        <v>746</v>
      </c>
      <c r="BN97" s="2">
        <v>0</v>
      </c>
      <c r="BO97" s="2" t="s">
        <v>3</v>
      </c>
      <c r="BP97" s="2">
        <v>0</v>
      </c>
      <c r="BQ97" s="2">
        <v>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0</v>
      </c>
      <c r="CA97" s="2">
        <v>0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75"/>
        <v>15900</v>
      </c>
      <c r="CQ97" s="2">
        <f>AC97</f>
        <v>318</v>
      </c>
      <c r="CR97" s="2">
        <f>AD97</f>
        <v>0</v>
      </c>
      <c r="CS97" s="2">
        <f t="shared" si="77"/>
        <v>0</v>
      </c>
      <c r="CT97" s="2">
        <f t="shared" si="78"/>
        <v>0</v>
      </c>
      <c r="CU97" s="2">
        <f t="shared" si="79"/>
        <v>0</v>
      </c>
      <c r="CV97" s="2">
        <f t="shared" si="80"/>
        <v>0</v>
      </c>
      <c r="CW97" s="2">
        <f t="shared" si="81"/>
        <v>0</v>
      </c>
      <c r="CX97" s="2">
        <f t="shared" si="82"/>
        <v>0</v>
      </c>
      <c r="CY97" s="2">
        <f>0</f>
        <v>0</v>
      </c>
      <c r="CZ97" s="2">
        <f>0</f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153</v>
      </c>
      <c r="DW97" s="2" t="s">
        <v>153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0</v>
      </c>
      <c r="EF97" s="2">
        <v>0</v>
      </c>
      <c r="EG97" s="2" t="s">
        <v>3</v>
      </c>
      <c r="EH97" s="2">
        <v>0</v>
      </c>
      <c r="EI97" s="2" t="s">
        <v>3</v>
      </c>
      <c r="EJ97" s="2">
        <v>0</v>
      </c>
      <c r="EK97" s="2">
        <v>746</v>
      </c>
      <c r="EL97" s="2" t="s">
        <v>3</v>
      </c>
      <c r="EM97" s="2" t="s">
        <v>3</v>
      </c>
      <c r="EN97" s="2"/>
      <c r="EO97" s="2" t="s">
        <v>3</v>
      </c>
      <c r="EP97" s="2"/>
      <c r="EQ97" s="2">
        <v>1703936</v>
      </c>
      <c r="ER97" s="2">
        <v>0</v>
      </c>
      <c r="ES97" s="2">
        <v>318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5</v>
      </c>
      <c r="FA97" s="2"/>
      <c r="FB97" s="2"/>
      <c r="FC97" s="2">
        <v>0</v>
      </c>
      <c r="FD97" s="2">
        <v>18</v>
      </c>
      <c r="FE97" s="2"/>
      <c r="FF97" s="2">
        <v>318</v>
      </c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0</v>
      </c>
      <c r="FY97" s="2">
        <v>0</v>
      </c>
      <c r="FZ97" s="2"/>
      <c r="GA97" s="2" t="s">
        <v>3</v>
      </c>
      <c r="GB97" s="2"/>
      <c r="GC97" s="2"/>
      <c r="GD97" s="2">
        <v>1</v>
      </c>
      <c r="GE97" s="2"/>
      <c r="GF97" s="2">
        <v>1010491973</v>
      </c>
      <c r="GG97" s="2">
        <v>2</v>
      </c>
      <c r="GH97" s="2">
        <v>3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15900</v>
      </c>
      <c r="GN97" s="2">
        <f t="shared" si="85"/>
        <v>0</v>
      </c>
      <c r="GO97" s="2">
        <f t="shared" si="86"/>
        <v>15900</v>
      </c>
      <c r="GP97" s="2">
        <f t="shared" si="87"/>
        <v>0</v>
      </c>
      <c r="GQ97" s="2"/>
      <c r="GR97" s="2">
        <v>1</v>
      </c>
      <c r="GS97" s="2">
        <v>1</v>
      </c>
      <c r="GT97" s="2">
        <v>0</v>
      </c>
      <c r="GU97" s="2" t="s">
        <v>3</v>
      </c>
      <c r="GV97" s="2">
        <f t="shared" si="88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89"/>
        <v>0</v>
      </c>
      <c r="HD97" s="2"/>
      <c r="HE97" s="2" t="s">
        <v>3</v>
      </c>
      <c r="HF97" s="2" t="s">
        <v>3</v>
      </c>
      <c r="HG97" s="2">
        <f>ROUND(AC97*I97,0)</f>
        <v>15900</v>
      </c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150</v>
      </c>
      <c r="F98" t="s">
        <v>151</v>
      </c>
      <c r="G98" t="s">
        <v>152</v>
      </c>
      <c r="H98" t="s">
        <v>153</v>
      </c>
      <c r="I98">
        <f>ROUND(50,7)</f>
        <v>50</v>
      </c>
      <c r="J98">
        <v>0</v>
      </c>
      <c r="K98">
        <f>ROUND(50,7)</f>
        <v>50</v>
      </c>
      <c r="O98">
        <f>ROUND(CP98,0)</f>
        <v>16574</v>
      </c>
      <c r="P98">
        <f>ROUND(CQ98*I98,0)</f>
        <v>16574</v>
      </c>
      <c r="Q98">
        <f>ROUND(CR98*I98,0)</f>
        <v>0</v>
      </c>
      <c r="R98">
        <f>ROUND(CS98*I98,0)</f>
        <v>0</v>
      </c>
      <c r="S98">
        <f>ROUND(CT98*I98,0)</f>
        <v>0</v>
      </c>
      <c r="T98">
        <f>ROUND(CU98*I98,0)</f>
        <v>0</v>
      </c>
      <c r="U98">
        <f t="shared" si="67"/>
        <v>0</v>
      </c>
      <c r="V98">
        <f t="shared" si="68"/>
        <v>0</v>
      </c>
      <c r="W98">
        <f>ROUND(CX98*I98,0)</f>
        <v>0</v>
      </c>
      <c r="X98">
        <f>ROUND(CY98,0)</f>
        <v>0</v>
      </c>
      <c r="Y98">
        <f>ROUND(CZ98,0)</f>
        <v>0</v>
      </c>
      <c r="AA98">
        <v>64866659</v>
      </c>
      <c r="AB98">
        <f t="shared" si="69"/>
        <v>331.47</v>
      </c>
      <c r="AC98">
        <f t="shared" si="96"/>
        <v>331.47</v>
      </c>
      <c r="AD98">
        <f>ROUND((ET98),2)</f>
        <v>0</v>
      </c>
      <c r="AE98">
        <f t="shared" si="97"/>
        <v>0</v>
      </c>
      <c r="AF98">
        <f t="shared" si="98"/>
        <v>0</v>
      </c>
      <c r="AG98">
        <f t="shared" si="72"/>
        <v>0</v>
      </c>
      <c r="AH98">
        <f t="shared" si="99"/>
        <v>0</v>
      </c>
      <c r="AI98">
        <f t="shared" si="100"/>
        <v>0</v>
      </c>
      <c r="AJ98">
        <f t="shared" si="74"/>
        <v>0</v>
      </c>
      <c r="AK98">
        <v>331.47</v>
      </c>
      <c r="AL98">
        <v>331.47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9.66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746</v>
      </c>
      <c r="BN98">
        <v>0</v>
      </c>
      <c r="BO98" t="s">
        <v>3</v>
      </c>
      <c r="BP98">
        <v>0</v>
      </c>
      <c r="BQ98">
        <v>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5"/>
        <v>16574</v>
      </c>
      <c r="CQ98">
        <f>AC98</f>
        <v>331.47</v>
      </c>
      <c r="CR98">
        <f>AD98</f>
        <v>0</v>
      </c>
      <c r="CS98">
        <f t="shared" si="77"/>
        <v>0</v>
      </c>
      <c r="CT98">
        <f t="shared" si="78"/>
        <v>0</v>
      </c>
      <c r="CU98">
        <f t="shared" si="79"/>
        <v>0</v>
      </c>
      <c r="CV98">
        <f t="shared" si="80"/>
        <v>0</v>
      </c>
      <c r="CW98">
        <f t="shared" si="81"/>
        <v>0</v>
      </c>
      <c r="CX98">
        <f t="shared" si="82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153</v>
      </c>
      <c r="DW98" t="s">
        <v>153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0</v>
      </c>
      <c r="EF98">
        <v>0</v>
      </c>
      <c r="EG98" t="s">
        <v>3</v>
      </c>
      <c r="EH98">
        <v>0</v>
      </c>
      <c r="EI98" t="s">
        <v>3</v>
      </c>
      <c r="EJ98">
        <v>0</v>
      </c>
      <c r="EK98">
        <v>746</v>
      </c>
      <c r="EL98" t="s">
        <v>3</v>
      </c>
      <c r="EM98" t="s">
        <v>3</v>
      </c>
      <c r="EO98" t="s">
        <v>3</v>
      </c>
      <c r="EQ98">
        <v>1703936</v>
      </c>
      <c r="ER98">
        <v>34.32</v>
      </c>
      <c r="ES98">
        <v>331.47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318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154</v>
      </c>
      <c r="GD98">
        <v>0</v>
      </c>
      <c r="GF98">
        <v>1010491973</v>
      </c>
      <c r="GG98">
        <v>2</v>
      </c>
      <c r="GH98">
        <v>3</v>
      </c>
      <c r="GI98">
        <v>5</v>
      </c>
      <c r="GJ98">
        <v>0</v>
      </c>
      <c r="GK98">
        <f>ROUND(R98*(S12)/100,0)</f>
        <v>0</v>
      </c>
      <c r="GL98">
        <f>ROUND(IF(AND(BH98=3,BI98=3,FS98&lt;&gt;0),P98,0),0)</f>
        <v>0</v>
      </c>
      <c r="GM98">
        <f>ROUND(O98+X98+Y98+GK98,0)+GX98</f>
        <v>16574</v>
      </c>
      <c r="GN98">
        <f t="shared" si="85"/>
        <v>0</v>
      </c>
      <c r="GO98">
        <f t="shared" si="86"/>
        <v>16574</v>
      </c>
      <c r="GP98">
        <f t="shared" si="87"/>
        <v>0</v>
      </c>
      <c r="GR98">
        <v>1</v>
      </c>
      <c r="GS98">
        <v>1</v>
      </c>
      <c r="GT98">
        <v>0</v>
      </c>
      <c r="GU98" t="s">
        <v>3</v>
      </c>
      <c r="GV98">
        <f t="shared" si="88"/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 t="shared" si="89"/>
        <v>0</v>
      </c>
      <c r="HE98" t="s">
        <v>29</v>
      </c>
      <c r="HF98" t="s">
        <v>30</v>
      </c>
      <c r="HG98">
        <f>ROUND(AC98*I98,0)</f>
        <v>16574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155</v>
      </c>
      <c r="F99" s="2" t="s">
        <v>156</v>
      </c>
      <c r="G99" s="2" t="s">
        <v>157</v>
      </c>
      <c r="H99" s="2" t="s">
        <v>144</v>
      </c>
      <c r="I99" s="2">
        <f>ROUND((30/1000),7)</f>
        <v>0.03</v>
      </c>
      <c r="J99" s="2">
        <v>0</v>
      </c>
      <c r="K99" s="2">
        <f>ROUND((30/1000),7)</f>
        <v>0.03</v>
      </c>
      <c r="L99" s="2"/>
      <c r="M99" s="2"/>
      <c r="N99" s="2"/>
      <c r="O99" s="2">
        <f>ROUND(CP99,2)</f>
        <v>442.89</v>
      </c>
      <c r="P99" s="2">
        <f>ROUND(CQ99*I99,2)</f>
        <v>442.89</v>
      </c>
      <c r="Q99" s="2">
        <f>ROUND(CR99*I99,2)</f>
        <v>0</v>
      </c>
      <c r="R99" s="2">
        <f>ROUND(CS99*I99,2)</f>
        <v>0</v>
      </c>
      <c r="S99" s="2">
        <f>ROUND(CT99*I99,2)</f>
        <v>0</v>
      </c>
      <c r="T99" s="2">
        <f>ROUND(CU99*I99,2)</f>
        <v>0</v>
      </c>
      <c r="U99" s="2">
        <f t="shared" si="67"/>
        <v>0</v>
      </c>
      <c r="V99" s="2">
        <f t="shared" si="68"/>
        <v>0</v>
      </c>
      <c r="W99" s="2">
        <f>ROUND(CX99*I99,2)</f>
        <v>0.27</v>
      </c>
      <c r="X99" s="2">
        <f>ROUND(CY99,2)</f>
        <v>0</v>
      </c>
      <c r="Y99" s="2">
        <f>ROUND(CZ99,2)</f>
        <v>0</v>
      </c>
      <c r="Z99" s="2"/>
      <c r="AA99" s="2">
        <v>64866661</v>
      </c>
      <c r="AB99" s="2">
        <f t="shared" si="69"/>
        <v>14763.11</v>
      </c>
      <c r="AC99" s="2">
        <f t="shared" si="96"/>
        <v>14763.11</v>
      </c>
      <c r="AD99" s="2">
        <f>ROUND((((ET99)-(EU99))+AE99),2)</f>
        <v>0</v>
      </c>
      <c r="AE99" s="2">
        <f t="shared" si="97"/>
        <v>0</v>
      </c>
      <c r="AF99" s="2">
        <f t="shared" si="98"/>
        <v>0</v>
      </c>
      <c r="AG99" s="2">
        <f t="shared" si="72"/>
        <v>0</v>
      </c>
      <c r="AH99" s="2">
        <f t="shared" si="99"/>
        <v>0</v>
      </c>
      <c r="AI99" s="2">
        <f t="shared" si="100"/>
        <v>0</v>
      </c>
      <c r="AJ99" s="2">
        <f t="shared" si="74"/>
        <v>9.11</v>
      </c>
      <c r="AK99" s="2">
        <v>14763.11</v>
      </c>
      <c r="AL99" s="2">
        <v>14763.11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9.11</v>
      </c>
      <c r="AT99" s="2">
        <v>0</v>
      </c>
      <c r="AU99" s="2">
        <v>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2</v>
      </c>
      <c r="BJ99" s="2" t="s">
        <v>158</v>
      </c>
      <c r="BK99" s="2"/>
      <c r="BL99" s="2"/>
      <c r="BM99" s="2">
        <v>500002</v>
      </c>
      <c r="BN99" s="2">
        <v>0</v>
      </c>
      <c r="BO99" s="2" t="s">
        <v>3</v>
      </c>
      <c r="BP99" s="2">
        <v>0</v>
      </c>
      <c r="BQ99" s="2">
        <v>12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0</v>
      </c>
      <c r="CA99" s="2">
        <v>0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75"/>
        <v>442.89</v>
      </c>
      <c r="CQ99" s="2">
        <f t="shared" ref="CQ99:CQ106" si="101">AC99*BC99</f>
        <v>14763.11</v>
      </c>
      <c r="CR99" s="2">
        <f>(((ET99)*BB99-(EU99)*BS99)+AE99*BS99)</f>
        <v>0</v>
      </c>
      <c r="CS99" s="2">
        <f t="shared" si="77"/>
        <v>0</v>
      </c>
      <c r="CT99" s="2">
        <f t="shared" si="78"/>
        <v>0</v>
      </c>
      <c r="CU99" s="2">
        <f t="shared" si="79"/>
        <v>0</v>
      </c>
      <c r="CV99" s="2">
        <f t="shared" si="80"/>
        <v>0</v>
      </c>
      <c r="CW99" s="2">
        <f t="shared" si="81"/>
        <v>0</v>
      </c>
      <c r="CX99" s="2">
        <f t="shared" si="82"/>
        <v>9.11</v>
      </c>
      <c r="CY99" s="2">
        <f>0</f>
        <v>0</v>
      </c>
      <c r="CZ99" s="2">
        <f>0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144</v>
      </c>
      <c r="DW99" s="2" t="s">
        <v>146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49994106</v>
      </c>
      <c r="EF99" s="2">
        <v>12</v>
      </c>
      <c r="EG99" s="2" t="s">
        <v>147</v>
      </c>
      <c r="EH99" s="2">
        <v>0</v>
      </c>
      <c r="EI99" s="2" t="s">
        <v>3</v>
      </c>
      <c r="EJ99" s="2">
        <v>2</v>
      </c>
      <c r="EK99" s="2">
        <v>500002</v>
      </c>
      <c r="EL99" s="2" t="s">
        <v>148</v>
      </c>
      <c r="EM99" s="2" t="s">
        <v>149</v>
      </c>
      <c r="EN99" s="2"/>
      <c r="EO99" s="2" t="s">
        <v>3</v>
      </c>
      <c r="EP99" s="2"/>
      <c r="EQ99" s="2">
        <v>131072</v>
      </c>
      <c r="ER99" s="2">
        <v>14763.11</v>
      </c>
      <c r="ES99" s="2">
        <v>14763.11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0</v>
      </c>
      <c r="FY99" s="2">
        <v>0</v>
      </c>
      <c r="FZ99" s="2"/>
      <c r="GA99" s="2" t="s">
        <v>3</v>
      </c>
      <c r="GB99" s="2"/>
      <c r="GC99" s="2"/>
      <c r="GD99" s="2">
        <v>1</v>
      </c>
      <c r="GE99" s="2"/>
      <c r="GF99" s="2">
        <v>-187094181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>ROUND(IF(AND(BH99=3,BI99=3,FS99&lt;&gt;0),P99,0),2)</f>
        <v>0</v>
      </c>
      <c r="GM99" s="2">
        <f>ROUND(O99+X99+Y99,2)+GX99</f>
        <v>442.89</v>
      </c>
      <c r="GN99" s="2">
        <f t="shared" si="85"/>
        <v>0</v>
      </c>
      <c r="GO99" s="2">
        <f t="shared" si="86"/>
        <v>442.89</v>
      </c>
      <c r="GP99" s="2">
        <f t="shared" si="87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88"/>
        <v>0</v>
      </c>
      <c r="GW99" s="2">
        <v>1</v>
      </c>
      <c r="GX99" s="2">
        <f>ROUND(HC99*I99,2)</f>
        <v>0</v>
      </c>
      <c r="GY99" s="2"/>
      <c r="GZ99" s="2"/>
      <c r="HA99" s="2">
        <v>0</v>
      </c>
      <c r="HB99" s="2">
        <v>0</v>
      </c>
      <c r="HC99" s="2">
        <f t="shared" si="89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155</v>
      </c>
      <c r="F100" t="s">
        <v>156</v>
      </c>
      <c r="G100" t="s">
        <v>157</v>
      </c>
      <c r="H100" t="s">
        <v>144</v>
      </c>
      <c r="I100">
        <f>ROUND((30/1000),7)</f>
        <v>0.03</v>
      </c>
      <c r="J100">
        <v>0</v>
      </c>
      <c r="K100">
        <f>ROUND((30/1000),7)</f>
        <v>0.03</v>
      </c>
      <c r="O100">
        <f>ROUND(CP100,0)</f>
        <v>3012</v>
      </c>
      <c r="P100">
        <f>ROUND(CQ100*I100,0)</f>
        <v>3012</v>
      </c>
      <c r="Q100">
        <f>ROUND(CR100*I100,0)</f>
        <v>0</v>
      </c>
      <c r="R100">
        <f>ROUND(CS100*I100,0)</f>
        <v>0</v>
      </c>
      <c r="S100">
        <f>ROUND(CT100*I100,0)</f>
        <v>0</v>
      </c>
      <c r="T100">
        <f>ROUND(CU100*I100,0)</f>
        <v>0</v>
      </c>
      <c r="U100">
        <f t="shared" si="67"/>
        <v>0</v>
      </c>
      <c r="V100">
        <f t="shared" si="68"/>
        <v>0</v>
      </c>
      <c r="W100">
        <f>ROUND(CX100*I100,0)</f>
        <v>0</v>
      </c>
      <c r="X100">
        <f>ROUND(CY100,0)</f>
        <v>0</v>
      </c>
      <c r="Y100">
        <f>ROUND(CZ100,0)</f>
        <v>0</v>
      </c>
      <c r="AA100">
        <v>64866659</v>
      </c>
      <c r="AB100">
        <f t="shared" si="69"/>
        <v>14763.11</v>
      </c>
      <c r="AC100">
        <f t="shared" si="96"/>
        <v>14763.11</v>
      </c>
      <c r="AD100">
        <f>ROUND((((ET100)-(EU100))+AE100),2)</f>
        <v>0</v>
      </c>
      <c r="AE100">
        <f t="shared" si="97"/>
        <v>0</v>
      </c>
      <c r="AF100">
        <f t="shared" si="98"/>
        <v>0</v>
      </c>
      <c r="AG100">
        <f t="shared" si="72"/>
        <v>0</v>
      </c>
      <c r="AH100">
        <f t="shared" si="99"/>
        <v>0</v>
      </c>
      <c r="AI100">
        <f t="shared" si="100"/>
        <v>0</v>
      </c>
      <c r="AJ100">
        <f t="shared" si="74"/>
        <v>9.11</v>
      </c>
      <c r="AK100">
        <v>14763.11</v>
      </c>
      <c r="AL100">
        <v>14763.11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9.11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6.8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158</v>
      </c>
      <c r="BM100">
        <v>500002</v>
      </c>
      <c r="BN100">
        <v>0</v>
      </c>
      <c r="BO100" t="s">
        <v>156</v>
      </c>
      <c r="BP100">
        <v>1</v>
      </c>
      <c r="BQ100">
        <v>12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5"/>
        <v>3012</v>
      </c>
      <c r="CQ100">
        <f t="shared" si="101"/>
        <v>100389.148</v>
      </c>
      <c r="CR100">
        <f>(((ET100)*BB100-(EU100)*BS100)+AE100*BS100)</f>
        <v>0</v>
      </c>
      <c r="CS100">
        <f t="shared" si="77"/>
        <v>0</v>
      </c>
      <c r="CT100">
        <f t="shared" si="78"/>
        <v>0</v>
      </c>
      <c r="CU100">
        <f t="shared" si="79"/>
        <v>0</v>
      </c>
      <c r="CV100">
        <f t="shared" si="80"/>
        <v>0</v>
      </c>
      <c r="CW100">
        <f t="shared" si="81"/>
        <v>0</v>
      </c>
      <c r="CX100">
        <f t="shared" si="82"/>
        <v>9.11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144</v>
      </c>
      <c r="DW100" t="s">
        <v>146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49994106</v>
      </c>
      <c r="EF100">
        <v>12</v>
      </c>
      <c r="EG100" t="s">
        <v>147</v>
      </c>
      <c r="EH100">
        <v>0</v>
      </c>
      <c r="EI100" t="s">
        <v>3</v>
      </c>
      <c r="EJ100">
        <v>2</v>
      </c>
      <c r="EK100">
        <v>500002</v>
      </c>
      <c r="EL100" t="s">
        <v>148</v>
      </c>
      <c r="EM100" t="s">
        <v>149</v>
      </c>
      <c r="EO100" t="s">
        <v>3</v>
      </c>
      <c r="EQ100">
        <v>131072</v>
      </c>
      <c r="ER100">
        <v>14763.11</v>
      </c>
      <c r="ES100">
        <v>14763.11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3</v>
      </c>
      <c r="GD100">
        <v>0</v>
      </c>
      <c r="GF100">
        <v>-187094181</v>
      </c>
      <c r="GG100">
        <v>2</v>
      </c>
      <c r="GH100">
        <v>1</v>
      </c>
      <c r="GI100">
        <v>2</v>
      </c>
      <c r="GJ100">
        <v>0</v>
      </c>
      <c r="GK100">
        <f>ROUND(R100*(S12)/100,0)</f>
        <v>0</v>
      </c>
      <c r="GL100">
        <f>ROUND(IF(AND(BH100=3,BI100=3,FS100&lt;&gt;0),P100,0),0)</f>
        <v>0</v>
      </c>
      <c r="GM100">
        <f>ROUND(O100+X100+Y100+GK100,0)+GX100</f>
        <v>3012</v>
      </c>
      <c r="GN100">
        <f t="shared" si="85"/>
        <v>0</v>
      </c>
      <c r="GO100">
        <f t="shared" si="86"/>
        <v>3012</v>
      </c>
      <c r="GP100">
        <f t="shared" si="87"/>
        <v>0</v>
      </c>
      <c r="GR100">
        <v>0</v>
      </c>
      <c r="GS100">
        <v>3</v>
      </c>
      <c r="GT100">
        <v>0</v>
      </c>
      <c r="GU100" t="s">
        <v>3</v>
      </c>
      <c r="GV100">
        <f t="shared" si="88"/>
        <v>0</v>
      </c>
      <c r="GW100">
        <v>1</v>
      </c>
      <c r="GX100">
        <f>ROUND(HC100*I100,0)</f>
        <v>0</v>
      </c>
      <c r="HA100">
        <v>0</v>
      </c>
      <c r="HB100">
        <v>0</v>
      </c>
      <c r="HC100">
        <f t="shared" si="89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3</v>
      </c>
      <c r="F101" s="2" t="s">
        <v>159</v>
      </c>
      <c r="G101" s="2" t="s">
        <v>160</v>
      </c>
      <c r="H101" s="2" t="s">
        <v>106</v>
      </c>
      <c r="I101" s="2">
        <v>0</v>
      </c>
      <c r="J101" s="2">
        <v>0</v>
      </c>
      <c r="K101" s="2">
        <v>0</v>
      </c>
      <c r="L101" s="2"/>
      <c r="M101" s="2"/>
      <c r="N101" s="2"/>
      <c r="O101" s="2">
        <f>ROUND(CP101,2)</f>
        <v>0</v>
      </c>
      <c r="P101" s="2">
        <f>ROUND(CQ101*I101,2)</f>
        <v>0</v>
      </c>
      <c r="Q101" s="2">
        <f>ROUND(CR101*I101,2)</f>
        <v>0</v>
      </c>
      <c r="R101" s="2">
        <f>ROUND(CS101*I101,2)</f>
        <v>0</v>
      </c>
      <c r="S101" s="2">
        <f>ROUND(CT101*I101,2)</f>
        <v>0</v>
      </c>
      <c r="T101" s="2">
        <f>ROUND(CU101*I101,2)</f>
        <v>0</v>
      </c>
      <c r="U101" s="2">
        <f t="shared" si="67"/>
        <v>0</v>
      </c>
      <c r="V101" s="2">
        <f t="shared" si="68"/>
        <v>0</v>
      </c>
      <c r="W101" s="2">
        <f>ROUND(CX101*I101,2)</f>
        <v>0</v>
      </c>
      <c r="X101" s="2">
        <f>ROUND(CY101,2)</f>
        <v>0</v>
      </c>
      <c r="Y101" s="2">
        <f>ROUND(CZ101,2)</f>
        <v>0</v>
      </c>
      <c r="Z101" s="2"/>
      <c r="AA101" s="2">
        <v>-1</v>
      </c>
      <c r="AB101" s="2">
        <f t="shared" si="69"/>
        <v>21.7</v>
      </c>
      <c r="AC101" s="2">
        <f t="shared" si="96"/>
        <v>17.02</v>
      </c>
      <c r="AD101" s="2">
        <f t="shared" ref="AD101:AD106" si="102">ROUND((ET101),2)</f>
        <v>0</v>
      </c>
      <c r="AE101" s="2">
        <f t="shared" si="97"/>
        <v>0</v>
      </c>
      <c r="AF101" s="2">
        <f t="shared" si="98"/>
        <v>4.68</v>
      </c>
      <c r="AG101" s="2">
        <f t="shared" si="72"/>
        <v>0</v>
      </c>
      <c r="AH101" s="2">
        <f t="shared" si="99"/>
        <v>0.38</v>
      </c>
      <c r="AI101" s="2">
        <f t="shared" si="100"/>
        <v>0</v>
      </c>
      <c r="AJ101" s="2">
        <f t="shared" si="74"/>
        <v>0</v>
      </c>
      <c r="AK101" s="2">
        <v>21.7</v>
      </c>
      <c r="AL101" s="2">
        <v>17.02</v>
      </c>
      <c r="AM101" s="2">
        <v>0</v>
      </c>
      <c r="AN101" s="2">
        <v>0</v>
      </c>
      <c r="AO101" s="2">
        <v>4.68</v>
      </c>
      <c r="AP101" s="2">
        <v>0</v>
      </c>
      <c r="AQ101" s="2">
        <v>0.38</v>
      </c>
      <c r="AR101" s="2">
        <v>0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0</v>
      </c>
      <c r="BJ101" s="2" t="s">
        <v>161</v>
      </c>
      <c r="BK101" s="2"/>
      <c r="BL101" s="2"/>
      <c r="BM101" s="2">
        <v>320</v>
      </c>
      <c r="BN101" s="2">
        <v>0</v>
      </c>
      <c r="BO101" s="2" t="s">
        <v>3</v>
      </c>
      <c r="BP101" s="2">
        <v>0</v>
      </c>
      <c r="BQ101" s="2">
        <v>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0</v>
      </c>
      <c r="CA101" s="2">
        <v>0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75"/>
        <v>0</v>
      </c>
      <c r="CQ101" s="2">
        <f t="shared" si="101"/>
        <v>17.02</v>
      </c>
      <c r="CR101" s="2">
        <f t="shared" ref="CR101:CR106" si="103">AD101*BB101</f>
        <v>0</v>
      </c>
      <c r="CS101" s="2">
        <f t="shared" si="77"/>
        <v>0</v>
      </c>
      <c r="CT101" s="2">
        <f t="shared" si="78"/>
        <v>4.68</v>
      </c>
      <c r="CU101" s="2">
        <f t="shared" si="79"/>
        <v>0</v>
      </c>
      <c r="CV101" s="2">
        <f t="shared" si="80"/>
        <v>0.38</v>
      </c>
      <c r="CW101" s="2">
        <f t="shared" si="81"/>
        <v>0</v>
      </c>
      <c r="CX101" s="2">
        <f t="shared" si="82"/>
        <v>0</v>
      </c>
      <c r="CY101" s="2">
        <f>0</f>
        <v>0</v>
      </c>
      <c r="CZ101" s="2">
        <f>0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106</v>
      </c>
      <c r="DW101" s="2" t="s">
        <v>106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0</v>
      </c>
      <c r="EF101" s="2">
        <v>0</v>
      </c>
      <c r="EG101" s="2" t="s">
        <v>3</v>
      </c>
      <c r="EH101" s="2">
        <v>0</v>
      </c>
      <c r="EI101" s="2" t="s">
        <v>3</v>
      </c>
      <c r="EJ101" s="2">
        <v>0</v>
      </c>
      <c r="EK101" s="2">
        <v>320</v>
      </c>
      <c r="EL101" s="2" t="s">
        <v>3</v>
      </c>
      <c r="EM101" s="2" t="s">
        <v>3</v>
      </c>
      <c r="EN101" s="2"/>
      <c r="EO101" s="2" t="s">
        <v>162</v>
      </c>
      <c r="EP101" s="2"/>
      <c r="EQ101" s="2">
        <v>132096</v>
      </c>
      <c r="ER101" s="2">
        <v>21.7</v>
      </c>
      <c r="ES101" s="2">
        <v>17.02</v>
      </c>
      <c r="ET101" s="2">
        <v>0</v>
      </c>
      <c r="EU101" s="2">
        <v>0</v>
      </c>
      <c r="EV101" s="2">
        <v>4.68</v>
      </c>
      <c r="EW101" s="2">
        <v>0.38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0</v>
      </c>
      <c r="FY101" s="2">
        <v>0</v>
      </c>
      <c r="FZ101" s="2"/>
      <c r="GA101" s="2" t="s">
        <v>3</v>
      </c>
      <c r="GB101" s="2"/>
      <c r="GC101" s="2"/>
      <c r="GD101" s="2">
        <v>1</v>
      </c>
      <c r="GE101" s="2"/>
      <c r="GF101" s="2">
        <v>-2110185021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>ROUND(IF(AND(BH101=3,BI101=3,FS101&lt;&gt;0),P101,0),2)</f>
        <v>0</v>
      </c>
      <c r="GM101" s="2">
        <f>ROUND(O101+X101+Y101,2)+GX101</f>
        <v>0</v>
      </c>
      <c r="GN101" s="2">
        <f t="shared" si="85"/>
        <v>0</v>
      </c>
      <c r="GO101" s="2">
        <f t="shared" si="86"/>
        <v>0</v>
      </c>
      <c r="GP101" s="2">
        <f t="shared" si="87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88"/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 t="shared" si="89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3</v>
      </c>
      <c r="F102" t="s">
        <v>159</v>
      </c>
      <c r="G102" t="s">
        <v>160</v>
      </c>
      <c r="H102" t="s">
        <v>106</v>
      </c>
      <c r="I102">
        <v>0</v>
      </c>
      <c r="J102">
        <v>0</v>
      </c>
      <c r="K102">
        <v>0</v>
      </c>
      <c r="O102">
        <f>ROUND(CP102,0)</f>
        <v>0</v>
      </c>
      <c r="P102">
        <f>ROUND(CQ102*I102,0)</f>
        <v>0</v>
      </c>
      <c r="Q102">
        <f>ROUND(CR102*I102,0)</f>
        <v>0</v>
      </c>
      <c r="R102">
        <f>ROUND(CS102*I102,0)</f>
        <v>0</v>
      </c>
      <c r="S102">
        <f>ROUND(CT102*I102,0)</f>
        <v>0</v>
      </c>
      <c r="T102">
        <f>ROUND(CU102*I102,0)</f>
        <v>0</v>
      </c>
      <c r="U102">
        <f t="shared" si="67"/>
        <v>0</v>
      </c>
      <c r="V102">
        <f t="shared" si="68"/>
        <v>0</v>
      </c>
      <c r="W102">
        <f>ROUND(CX102*I102,0)</f>
        <v>0</v>
      </c>
      <c r="X102">
        <f>ROUND(CY102,0)</f>
        <v>0</v>
      </c>
      <c r="Y102">
        <f>ROUND(CZ102,0)</f>
        <v>0</v>
      </c>
      <c r="AA102">
        <v>-1</v>
      </c>
      <c r="AB102">
        <f t="shared" si="69"/>
        <v>21.7</v>
      </c>
      <c r="AC102">
        <f t="shared" si="96"/>
        <v>17.02</v>
      </c>
      <c r="AD102">
        <f t="shared" si="102"/>
        <v>0</v>
      </c>
      <c r="AE102">
        <f t="shared" si="97"/>
        <v>0</v>
      </c>
      <c r="AF102">
        <f t="shared" si="98"/>
        <v>4.68</v>
      </c>
      <c r="AG102">
        <f t="shared" si="72"/>
        <v>0</v>
      </c>
      <c r="AH102">
        <f t="shared" si="99"/>
        <v>0.38</v>
      </c>
      <c r="AI102">
        <f t="shared" si="100"/>
        <v>0</v>
      </c>
      <c r="AJ102">
        <f t="shared" si="74"/>
        <v>0</v>
      </c>
      <c r="AK102">
        <v>21.7</v>
      </c>
      <c r="AL102">
        <v>17.02</v>
      </c>
      <c r="AM102">
        <v>0</v>
      </c>
      <c r="AN102">
        <v>0</v>
      </c>
      <c r="AO102">
        <v>4.68</v>
      </c>
      <c r="AP102">
        <v>0</v>
      </c>
      <c r="AQ102">
        <v>0.38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9.66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0</v>
      </c>
      <c r="BJ102" t="s">
        <v>161</v>
      </c>
      <c r="BM102">
        <v>320</v>
      </c>
      <c r="BN102">
        <v>0</v>
      </c>
      <c r="BO102" t="s">
        <v>3</v>
      </c>
      <c r="BP102">
        <v>0</v>
      </c>
      <c r="BQ102">
        <v>0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5"/>
        <v>0</v>
      </c>
      <c r="CQ102">
        <f t="shared" si="101"/>
        <v>164.41319999999999</v>
      </c>
      <c r="CR102">
        <f t="shared" si="103"/>
        <v>0</v>
      </c>
      <c r="CS102">
        <f t="shared" si="77"/>
        <v>0</v>
      </c>
      <c r="CT102">
        <f t="shared" si="78"/>
        <v>4.68</v>
      </c>
      <c r="CU102">
        <f t="shared" si="79"/>
        <v>0</v>
      </c>
      <c r="CV102">
        <f t="shared" si="80"/>
        <v>0.38</v>
      </c>
      <c r="CW102">
        <f t="shared" si="81"/>
        <v>0</v>
      </c>
      <c r="CX102">
        <f t="shared" si="82"/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106</v>
      </c>
      <c r="DW102" t="s">
        <v>106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0</v>
      </c>
      <c r="EF102">
        <v>0</v>
      </c>
      <c r="EG102" t="s">
        <v>3</v>
      </c>
      <c r="EH102">
        <v>0</v>
      </c>
      <c r="EI102" t="s">
        <v>3</v>
      </c>
      <c r="EJ102">
        <v>0</v>
      </c>
      <c r="EK102">
        <v>320</v>
      </c>
      <c r="EL102" t="s">
        <v>3</v>
      </c>
      <c r="EM102" t="s">
        <v>3</v>
      </c>
      <c r="EO102" t="s">
        <v>162</v>
      </c>
      <c r="EQ102">
        <v>132096</v>
      </c>
      <c r="ER102">
        <v>21.7</v>
      </c>
      <c r="ES102">
        <v>17.02</v>
      </c>
      <c r="ET102">
        <v>0</v>
      </c>
      <c r="EU102">
        <v>0</v>
      </c>
      <c r="EV102">
        <v>4.68</v>
      </c>
      <c r="EW102">
        <v>0.38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-2110185021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>ROUND(IF(AND(BH102=3,BI102=3,FS102&lt;&gt;0),P102,0),0)</f>
        <v>0</v>
      </c>
      <c r="GM102">
        <f>ROUND(O102+X102+Y102,0)+GX102</f>
        <v>0</v>
      </c>
      <c r="GN102">
        <f t="shared" si="85"/>
        <v>0</v>
      </c>
      <c r="GO102">
        <f t="shared" si="86"/>
        <v>0</v>
      </c>
      <c r="GP102">
        <f t="shared" si="87"/>
        <v>0</v>
      </c>
      <c r="GR102">
        <v>0</v>
      </c>
      <c r="GS102">
        <v>3</v>
      </c>
      <c r="GT102">
        <v>0</v>
      </c>
      <c r="GU102" t="s">
        <v>3</v>
      </c>
      <c r="GV102">
        <f t="shared" si="88"/>
        <v>0</v>
      </c>
      <c r="GW102">
        <v>1</v>
      </c>
      <c r="GX102">
        <f>ROUND(HC102*I102,0)</f>
        <v>0</v>
      </c>
      <c r="HA102">
        <v>0</v>
      </c>
      <c r="HB102">
        <v>0</v>
      </c>
      <c r="HC102">
        <f t="shared" si="89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3</v>
      </c>
      <c r="F103" s="2" t="s">
        <v>163</v>
      </c>
      <c r="G103" s="2" t="s">
        <v>164</v>
      </c>
      <c r="H103" s="2" t="s">
        <v>106</v>
      </c>
      <c r="I103" s="2">
        <v>0</v>
      </c>
      <c r="J103" s="2">
        <v>0</v>
      </c>
      <c r="K103" s="2">
        <v>0</v>
      </c>
      <c r="L103" s="2"/>
      <c r="M103" s="2"/>
      <c r="N103" s="2"/>
      <c r="O103" s="2">
        <f>ROUND(CP103,2)</f>
        <v>0</v>
      </c>
      <c r="P103" s="2">
        <f>ROUND(CQ103*I103,2)</f>
        <v>0</v>
      </c>
      <c r="Q103" s="2">
        <f>ROUND(CR103*I103,2)</f>
        <v>0</v>
      </c>
      <c r="R103" s="2">
        <f>ROUND(CS103*I103,2)</f>
        <v>0</v>
      </c>
      <c r="S103" s="2">
        <f>ROUND(CT103*I103,2)</f>
        <v>0</v>
      </c>
      <c r="T103" s="2">
        <f>ROUND(CU103*I103,2)</f>
        <v>0</v>
      </c>
      <c r="U103" s="2">
        <f t="shared" si="67"/>
        <v>0</v>
      </c>
      <c r="V103" s="2">
        <f t="shared" si="68"/>
        <v>0</v>
      </c>
      <c r="W103" s="2">
        <f>ROUND(CX103*I103,2)</f>
        <v>0</v>
      </c>
      <c r="X103" s="2">
        <f>ROUND(CY103,2)</f>
        <v>0</v>
      </c>
      <c r="Y103" s="2">
        <f>ROUND(CZ103,2)</f>
        <v>0</v>
      </c>
      <c r="Z103" s="2"/>
      <c r="AA103" s="2">
        <v>-1</v>
      </c>
      <c r="AB103" s="2">
        <f t="shared" si="69"/>
        <v>30.01</v>
      </c>
      <c r="AC103" s="2">
        <f t="shared" si="96"/>
        <v>15.84</v>
      </c>
      <c r="AD103" s="2">
        <f t="shared" si="102"/>
        <v>0</v>
      </c>
      <c r="AE103" s="2">
        <f t="shared" si="97"/>
        <v>0</v>
      </c>
      <c r="AF103" s="2">
        <f t="shared" si="98"/>
        <v>14.17</v>
      </c>
      <c r="AG103" s="2">
        <f t="shared" si="72"/>
        <v>0</v>
      </c>
      <c r="AH103" s="2">
        <f t="shared" si="99"/>
        <v>1.1499999999999999</v>
      </c>
      <c r="AI103" s="2">
        <f t="shared" si="100"/>
        <v>0</v>
      </c>
      <c r="AJ103" s="2">
        <f t="shared" si="74"/>
        <v>0</v>
      </c>
      <c r="AK103" s="2">
        <v>30.01</v>
      </c>
      <c r="AL103" s="2">
        <v>15.84</v>
      </c>
      <c r="AM103" s="2">
        <v>0</v>
      </c>
      <c r="AN103" s="2">
        <v>0</v>
      </c>
      <c r="AO103" s="2">
        <v>14.17</v>
      </c>
      <c r="AP103" s="2">
        <v>0</v>
      </c>
      <c r="AQ103" s="2">
        <v>1.1499999999999999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0</v>
      </c>
      <c r="BJ103" s="2" t="s">
        <v>165</v>
      </c>
      <c r="BK103" s="2"/>
      <c r="BL103" s="2"/>
      <c r="BM103" s="2">
        <v>320</v>
      </c>
      <c r="BN103" s="2">
        <v>0</v>
      </c>
      <c r="BO103" s="2" t="s">
        <v>3</v>
      </c>
      <c r="BP103" s="2">
        <v>0</v>
      </c>
      <c r="BQ103" s="2">
        <v>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75"/>
        <v>0</v>
      </c>
      <c r="CQ103" s="2">
        <f t="shared" si="101"/>
        <v>15.84</v>
      </c>
      <c r="CR103" s="2">
        <f t="shared" si="103"/>
        <v>0</v>
      </c>
      <c r="CS103" s="2">
        <f t="shared" si="77"/>
        <v>0</v>
      </c>
      <c r="CT103" s="2">
        <f t="shared" si="78"/>
        <v>14.17</v>
      </c>
      <c r="CU103" s="2">
        <f t="shared" si="79"/>
        <v>0</v>
      </c>
      <c r="CV103" s="2">
        <f t="shared" si="80"/>
        <v>1.1499999999999999</v>
      </c>
      <c r="CW103" s="2">
        <f t="shared" si="81"/>
        <v>0</v>
      </c>
      <c r="CX103" s="2">
        <f t="shared" si="82"/>
        <v>0</v>
      </c>
      <c r="CY103" s="2">
        <f>0</f>
        <v>0</v>
      </c>
      <c r="CZ103" s="2">
        <f>0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106</v>
      </c>
      <c r="DW103" s="2" t="s">
        <v>106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0</v>
      </c>
      <c r="EF103" s="2">
        <v>0</v>
      </c>
      <c r="EG103" s="2" t="s">
        <v>3</v>
      </c>
      <c r="EH103" s="2">
        <v>0</v>
      </c>
      <c r="EI103" s="2" t="s">
        <v>3</v>
      </c>
      <c r="EJ103" s="2">
        <v>0</v>
      </c>
      <c r="EK103" s="2">
        <v>320</v>
      </c>
      <c r="EL103" s="2" t="s">
        <v>3</v>
      </c>
      <c r="EM103" s="2" t="s">
        <v>3</v>
      </c>
      <c r="EN103" s="2"/>
      <c r="EO103" s="2" t="s">
        <v>3</v>
      </c>
      <c r="EP103" s="2"/>
      <c r="EQ103" s="2">
        <v>132096</v>
      </c>
      <c r="ER103" s="2">
        <v>30.01</v>
      </c>
      <c r="ES103" s="2">
        <v>15.84</v>
      </c>
      <c r="ET103" s="2">
        <v>0</v>
      </c>
      <c r="EU103" s="2">
        <v>0</v>
      </c>
      <c r="EV103" s="2">
        <v>14.17</v>
      </c>
      <c r="EW103" s="2">
        <v>1.1499999999999999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1526540594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>ROUND(IF(AND(BH103=3,BI103=3,FS103&lt;&gt;0),P103,0),2)</f>
        <v>0</v>
      </c>
      <c r="GM103" s="2">
        <f>ROUND(O103+X103+Y103,2)+GX103</f>
        <v>0</v>
      </c>
      <c r="GN103" s="2">
        <f t="shared" si="85"/>
        <v>0</v>
      </c>
      <c r="GO103" s="2">
        <f t="shared" si="86"/>
        <v>0</v>
      </c>
      <c r="GP103" s="2">
        <f t="shared" si="87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88"/>
        <v>0</v>
      </c>
      <c r="GW103" s="2">
        <v>1</v>
      </c>
      <c r="GX103" s="2">
        <f>ROUND(HC103*I103,2)</f>
        <v>0</v>
      </c>
      <c r="GY103" s="2"/>
      <c r="GZ103" s="2"/>
      <c r="HA103" s="2">
        <v>0</v>
      </c>
      <c r="HB103" s="2">
        <v>0</v>
      </c>
      <c r="HC103" s="2">
        <f t="shared" si="89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3</v>
      </c>
      <c r="F104" t="s">
        <v>163</v>
      </c>
      <c r="G104" t="s">
        <v>164</v>
      </c>
      <c r="H104" t="s">
        <v>106</v>
      </c>
      <c r="I104">
        <v>0</v>
      </c>
      <c r="J104">
        <v>0</v>
      </c>
      <c r="K104">
        <v>0</v>
      </c>
      <c r="O104">
        <f>ROUND(CP104,0)</f>
        <v>0</v>
      </c>
      <c r="P104">
        <f>ROUND(CQ104*I104,0)</f>
        <v>0</v>
      </c>
      <c r="Q104">
        <f>ROUND(CR104*I104,0)</f>
        <v>0</v>
      </c>
      <c r="R104">
        <f>ROUND(CS104*I104,0)</f>
        <v>0</v>
      </c>
      <c r="S104">
        <f>ROUND(CT104*I104,0)</f>
        <v>0</v>
      </c>
      <c r="T104">
        <f>ROUND(CU104*I104,0)</f>
        <v>0</v>
      </c>
      <c r="U104">
        <f t="shared" si="67"/>
        <v>0</v>
      </c>
      <c r="V104">
        <f t="shared" si="68"/>
        <v>0</v>
      </c>
      <c r="W104">
        <f>ROUND(CX104*I104,0)</f>
        <v>0</v>
      </c>
      <c r="X104">
        <f>ROUND(CY104,0)</f>
        <v>0</v>
      </c>
      <c r="Y104">
        <f>ROUND(CZ104,0)</f>
        <v>0</v>
      </c>
      <c r="AA104">
        <v>-1</v>
      </c>
      <c r="AB104">
        <f t="shared" si="69"/>
        <v>30.01</v>
      </c>
      <c r="AC104">
        <f t="shared" si="96"/>
        <v>15.84</v>
      </c>
      <c r="AD104">
        <f t="shared" si="102"/>
        <v>0</v>
      </c>
      <c r="AE104">
        <f t="shared" si="97"/>
        <v>0</v>
      </c>
      <c r="AF104">
        <f t="shared" si="98"/>
        <v>14.17</v>
      </c>
      <c r="AG104">
        <f t="shared" si="72"/>
        <v>0</v>
      </c>
      <c r="AH104">
        <f t="shared" si="99"/>
        <v>1.1499999999999999</v>
      </c>
      <c r="AI104">
        <f t="shared" si="100"/>
        <v>0</v>
      </c>
      <c r="AJ104">
        <f t="shared" si="74"/>
        <v>0</v>
      </c>
      <c r="AK104">
        <v>30.01</v>
      </c>
      <c r="AL104">
        <v>15.84</v>
      </c>
      <c r="AM104">
        <v>0</v>
      </c>
      <c r="AN104">
        <v>0</v>
      </c>
      <c r="AO104">
        <v>14.17</v>
      </c>
      <c r="AP104">
        <v>0</v>
      </c>
      <c r="AQ104">
        <v>1.1499999999999999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9.66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0</v>
      </c>
      <c r="BJ104" t="s">
        <v>165</v>
      </c>
      <c r="BM104">
        <v>320</v>
      </c>
      <c r="BN104">
        <v>0</v>
      </c>
      <c r="BO104" t="s">
        <v>3</v>
      </c>
      <c r="BP104">
        <v>0</v>
      </c>
      <c r="BQ104">
        <v>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5"/>
        <v>0</v>
      </c>
      <c r="CQ104">
        <f t="shared" si="101"/>
        <v>153.01439999999999</v>
      </c>
      <c r="CR104">
        <f t="shared" si="103"/>
        <v>0</v>
      </c>
      <c r="CS104">
        <f t="shared" si="77"/>
        <v>0</v>
      </c>
      <c r="CT104">
        <f t="shared" si="78"/>
        <v>14.17</v>
      </c>
      <c r="CU104">
        <f t="shared" si="79"/>
        <v>0</v>
      </c>
      <c r="CV104">
        <f t="shared" si="80"/>
        <v>1.1499999999999999</v>
      </c>
      <c r="CW104">
        <f t="shared" si="81"/>
        <v>0</v>
      </c>
      <c r="CX104">
        <f t="shared" si="82"/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106</v>
      </c>
      <c r="DW104" t="s">
        <v>106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0</v>
      </c>
      <c r="EF104">
        <v>0</v>
      </c>
      <c r="EG104" t="s">
        <v>3</v>
      </c>
      <c r="EH104">
        <v>0</v>
      </c>
      <c r="EI104" t="s">
        <v>3</v>
      </c>
      <c r="EJ104">
        <v>0</v>
      </c>
      <c r="EK104">
        <v>320</v>
      </c>
      <c r="EL104" t="s">
        <v>3</v>
      </c>
      <c r="EM104" t="s">
        <v>3</v>
      </c>
      <c r="EO104" t="s">
        <v>3</v>
      </c>
      <c r="EQ104">
        <v>132096</v>
      </c>
      <c r="ER104">
        <v>30.01</v>
      </c>
      <c r="ES104">
        <v>15.84</v>
      </c>
      <c r="ET104">
        <v>0</v>
      </c>
      <c r="EU104">
        <v>0</v>
      </c>
      <c r="EV104">
        <v>14.17</v>
      </c>
      <c r="EW104">
        <v>1.1499999999999999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1526540594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>ROUND(IF(AND(BH104=3,BI104=3,FS104&lt;&gt;0),P104,0),0)</f>
        <v>0</v>
      </c>
      <c r="GM104">
        <f>ROUND(O104+X104+Y104,0)+GX104</f>
        <v>0</v>
      </c>
      <c r="GN104">
        <f t="shared" si="85"/>
        <v>0</v>
      </c>
      <c r="GO104">
        <f t="shared" si="86"/>
        <v>0</v>
      </c>
      <c r="GP104">
        <f t="shared" si="87"/>
        <v>0</v>
      </c>
      <c r="GR104">
        <v>0</v>
      </c>
      <c r="GS104">
        <v>3</v>
      </c>
      <c r="GT104">
        <v>0</v>
      </c>
      <c r="GU104" t="s">
        <v>3</v>
      </c>
      <c r="GV104">
        <f t="shared" si="88"/>
        <v>0</v>
      </c>
      <c r="GW104">
        <v>1</v>
      </c>
      <c r="GX104">
        <f>ROUND(HC104*I104,0)</f>
        <v>0</v>
      </c>
      <c r="HA104">
        <v>0</v>
      </c>
      <c r="HB104">
        <v>0</v>
      </c>
      <c r="HC104">
        <f t="shared" si="89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3</v>
      </c>
      <c r="F105" s="2" t="s">
        <v>166</v>
      </c>
      <c r="G105" s="2" t="s">
        <v>167</v>
      </c>
      <c r="H105" s="2" t="s">
        <v>168</v>
      </c>
      <c r="I105" s="2">
        <v>0</v>
      </c>
      <c r="J105" s="2">
        <v>0</v>
      </c>
      <c r="K105" s="2">
        <v>0</v>
      </c>
      <c r="L105" s="2"/>
      <c r="M105" s="2"/>
      <c r="N105" s="2"/>
      <c r="O105" s="2">
        <f>ROUND(CP105,2)</f>
        <v>0</v>
      </c>
      <c r="P105" s="2">
        <f>ROUND(CQ105*I105,2)</f>
        <v>0</v>
      </c>
      <c r="Q105" s="2">
        <f>ROUND(CR105*I105,2)</f>
        <v>0</v>
      </c>
      <c r="R105" s="2">
        <f>ROUND(CS105*I105,2)</f>
        <v>0</v>
      </c>
      <c r="S105" s="2">
        <f>ROUND(CT105*I105,2)</f>
        <v>0</v>
      </c>
      <c r="T105" s="2">
        <f>ROUND(CU105*I105,2)</f>
        <v>0</v>
      </c>
      <c r="U105" s="2">
        <f t="shared" si="67"/>
        <v>0</v>
      </c>
      <c r="V105" s="2">
        <f t="shared" si="68"/>
        <v>0</v>
      </c>
      <c r="W105" s="2">
        <f>ROUND(CX105*I105,2)</f>
        <v>0</v>
      </c>
      <c r="X105" s="2">
        <f>ROUND(CY105,2)</f>
        <v>0</v>
      </c>
      <c r="Y105" s="2">
        <f>ROUND(CZ105,2)</f>
        <v>0</v>
      </c>
      <c r="Z105" s="2"/>
      <c r="AA105" s="2">
        <v>-1</v>
      </c>
      <c r="AB105" s="2">
        <f t="shared" si="69"/>
        <v>275.64</v>
      </c>
      <c r="AC105" s="2">
        <f t="shared" si="96"/>
        <v>74.11</v>
      </c>
      <c r="AD105" s="2">
        <f t="shared" si="102"/>
        <v>0.83</v>
      </c>
      <c r="AE105" s="2">
        <f t="shared" si="97"/>
        <v>0.13</v>
      </c>
      <c r="AF105" s="2">
        <f t="shared" si="98"/>
        <v>200.7</v>
      </c>
      <c r="AG105" s="2">
        <f t="shared" si="72"/>
        <v>0</v>
      </c>
      <c r="AH105" s="2">
        <f t="shared" si="99"/>
        <v>15.45</v>
      </c>
      <c r="AI105" s="2">
        <f t="shared" si="100"/>
        <v>0</v>
      </c>
      <c r="AJ105" s="2">
        <f t="shared" si="74"/>
        <v>0</v>
      </c>
      <c r="AK105" s="2">
        <v>275.64</v>
      </c>
      <c r="AL105" s="2">
        <v>74.11</v>
      </c>
      <c r="AM105" s="2">
        <v>0.83</v>
      </c>
      <c r="AN105" s="2">
        <v>0.13</v>
      </c>
      <c r="AO105" s="2">
        <v>200.7</v>
      </c>
      <c r="AP105" s="2">
        <v>0</v>
      </c>
      <c r="AQ105" s="2">
        <v>15.45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0</v>
      </c>
      <c r="BJ105" s="2" t="s">
        <v>169</v>
      </c>
      <c r="BK105" s="2"/>
      <c r="BL105" s="2"/>
      <c r="BM105" s="2">
        <v>333</v>
      </c>
      <c r="BN105" s="2">
        <v>0</v>
      </c>
      <c r="BO105" s="2" t="s">
        <v>3</v>
      </c>
      <c r="BP105" s="2">
        <v>0</v>
      </c>
      <c r="BQ105" s="2">
        <v>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75"/>
        <v>0</v>
      </c>
      <c r="CQ105" s="2">
        <f t="shared" si="101"/>
        <v>74.11</v>
      </c>
      <c r="CR105" s="2">
        <f t="shared" si="103"/>
        <v>0.83</v>
      </c>
      <c r="CS105" s="2">
        <f t="shared" si="77"/>
        <v>0.13</v>
      </c>
      <c r="CT105" s="2">
        <f t="shared" si="78"/>
        <v>200.7</v>
      </c>
      <c r="CU105" s="2">
        <f t="shared" si="79"/>
        <v>0</v>
      </c>
      <c r="CV105" s="2">
        <f t="shared" si="80"/>
        <v>15.45</v>
      </c>
      <c r="CW105" s="2">
        <f t="shared" si="81"/>
        <v>0</v>
      </c>
      <c r="CX105" s="2">
        <f t="shared" si="82"/>
        <v>0</v>
      </c>
      <c r="CY105" s="2">
        <f>0</f>
        <v>0</v>
      </c>
      <c r="CZ105" s="2">
        <f>0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168</v>
      </c>
      <c r="DW105" s="2" t="s">
        <v>168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0</v>
      </c>
      <c r="EF105" s="2">
        <v>0</v>
      </c>
      <c r="EG105" s="2" t="s">
        <v>3</v>
      </c>
      <c r="EH105" s="2">
        <v>0</v>
      </c>
      <c r="EI105" s="2" t="s">
        <v>3</v>
      </c>
      <c r="EJ105" s="2">
        <v>0</v>
      </c>
      <c r="EK105" s="2">
        <v>333</v>
      </c>
      <c r="EL105" s="2" t="s">
        <v>3</v>
      </c>
      <c r="EM105" s="2" t="s">
        <v>3</v>
      </c>
      <c r="EN105" s="2"/>
      <c r="EO105" s="2" t="s">
        <v>170</v>
      </c>
      <c r="EP105" s="2"/>
      <c r="EQ105" s="2">
        <v>132096</v>
      </c>
      <c r="ER105" s="2">
        <v>275.64</v>
      </c>
      <c r="ES105" s="2">
        <v>74.11</v>
      </c>
      <c r="ET105" s="2">
        <v>0.83</v>
      </c>
      <c r="EU105" s="2">
        <v>0.13</v>
      </c>
      <c r="EV105" s="2">
        <v>200.7</v>
      </c>
      <c r="EW105" s="2">
        <v>15.45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1</v>
      </c>
      <c r="GE105" s="2"/>
      <c r="GF105" s="2">
        <v>145301842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0</v>
      </c>
      <c r="GN105" s="2">
        <f t="shared" si="85"/>
        <v>0</v>
      </c>
      <c r="GO105" s="2">
        <f t="shared" si="86"/>
        <v>0</v>
      </c>
      <c r="GP105" s="2">
        <f t="shared" si="87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88"/>
        <v>0</v>
      </c>
      <c r="GW105" s="2">
        <v>1</v>
      </c>
      <c r="GX105" s="2">
        <f>ROUND(HC105*I105,2)</f>
        <v>0</v>
      </c>
      <c r="GY105" s="2"/>
      <c r="GZ105" s="2"/>
      <c r="HA105" s="2">
        <v>0</v>
      </c>
      <c r="HB105" s="2">
        <v>0</v>
      </c>
      <c r="HC105" s="2">
        <f t="shared" si="89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3</v>
      </c>
      <c r="F106" t="s">
        <v>166</v>
      </c>
      <c r="G106" t="s">
        <v>167</v>
      </c>
      <c r="H106" t="s">
        <v>168</v>
      </c>
      <c r="I106">
        <v>0</v>
      </c>
      <c r="J106">
        <v>0</v>
      </c>
      <c r="K106">
        <v>0</v>
      </c>
      <c r="O106">
        <f>ROUND(CP106,0)</f>
        <v>0</v>
      </c>
      <c r="P106">
        <f>ROUND(CQ106*I106,0)</f>
        <v>0</v>
      </c>
      <c r="Q106">
        <f>ROUND(CR106*I106,0)</f>
        <v>0</v>
      </c>
      <c r="R106">
        <f>ROUND(CS106*I106,0)</f>
        <v>0</v>
      </c>
      <c r="S106">
        <f>ROUND(CT106*I106,0)</f>
        <v>0</v>
      </c>
      <c r="T106">
        <f>ROUND(CU106*I106,0)</f>
        <v>0</v>
      </c>
      <c r="U106">
        <f t="shared" si="67"/>
        <v>0</v>
      </c>
      <c r="V106">
        <f t="shared" si="68"/>
        <v>0</v>
      </c>
      <c r="W106">
        <f>ROUND(CX106*I106,0)</f>
        <v>0</v>
      </c>
      <c r="X106">
        <f>ROUND(CY106,0)</f>
        <v>0</v>
      </c>
      <c r="Y106">
        <f>ROUND(CZ106,0)</f>
        <v>0</v>
      </c>
      <c r="AA106">
        <v>-1</v>
      </c>
      <c r="AB106">
        <f t="shared" si="69"/>
        <v>275.64</v>
      </c>
      <c r="AC106">
        <f t="shared" si="96"/>
        <v>74.11</v>
      </c>
      <c r="AD106">
        <f t="shared" si="102"/>
        <v>0.83</v>
      </c>
      <c r="AE106">
        <f t="shared" si="97"/>
        <v>0.13</v>
      </c>
      <c r="AF106">
        <f t="shared" si="98"/>
        <v>200.7</v>
      </c>
      <c r="AG106">
        <f t="shared" si="72"/>
        <v>0</v>
      </c>
      <c r="AH106">
        <f t="shared" si="99"/>
        <v>15.45</v>
      </c>
      <c r="AI106">
        <f t="shared" si="100"/>
        <v>0</v>
      </c>
      <c r="AJ106">
        <f t="shared" si="74"/>
        <v>0</v>
      </c>
      <c r="AK106">
        <v>275.64</v>
      </c>
      <c r="AL106">
        <v>74.11</v>
      </c>
      <c r="AM106">
        <v>0.83</v>
      </c>
      <c r="AN106">
        <v>0.13</v>
      </c>
      <c r="AO106">
        <v>200.7</v>
      </c>
      <c r="AP106">
        <v>0</v>
      </c>
      <c r="AQ106">
        <v>15.45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9.66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0</v>
      </c>
      <c r="BJ106" t="s">
        <v>169</v>
      </c>
      <c r="BM106">
        <v>333</v>
      </c>
      <c r="BN106">
        <v>0</v>
      </c>
      <c r="BO106" t="s">
        <v>3</v>
      </c>
      <c r="BP106">
        <v>0</v>
      </c>
      <c r="BQ106">
        <v>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5"/>
        <v>0</v>
      </c>
      <c r="CQ106">
        <f t="shared" si="101"/>
        <v>715.90260000000001</v>
      </c>
      <c r="CR106">
        <f t="shared" si="103"/>
        <v>0.83</v>
      </c>
      <c r="CS106">
        <f t="shared" si="77"/>
        <v>0.13</v>
      </c>
      <c r="CT106">
        <f t="shared" si="78"/>
        <v>200.7</v>
      </c>
      <c r="CU106">
        <f t="shared" si="79"/>
        <v>0</v>
      </c>
      <c r="CV106">
        <f t="shared" si="80"/>
        <v>15.45</v>
      </c>
      <c r="CW106">
        <f t="shared" si="81"/>
        <v>0</v>
      </c>
      <c r="CX106">
        <f t="shared" si="82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168</v>
      </c>
      <c r="DW106" t="s">
        <v>168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0</v>
      </c>
      <c r="EF106">
        <v>0</v>
      </c>
      <c r="EG106" t="s">
        <v>3</v>
      </c>
      <c r="EH106">
        <v>0</v>
      </c>
      <c r="EI106" t="s">
        <v>3</v>
      </c>
      <c r="EJ106">
        <v>0</v>
      </c>
      <c r="EK106">
        <v>333</v>
      </c>
      <c r="EL106" t="s">
        <v>3</v>
      </c>
      <c r="EM106" t="s">
        <v>3</v>
      </c>
      <c r="EO106" t="s">
        <v>170</v>
      </c>
      <c r="EQ106">
        <v>132096</v>
      </c>
      <c r="ER106">
        <v>275.64</v>
      </c>
      <c r="ES106">
        <v>74.11</v>
      </c>
      <c r="ET106">
        <v>0.83</v>
      </c>
      <c r="EU106">
        <v>0.13</v>
      </c>
      <c r="EV106">
        <v>200.7</v>
      </c>
      <c r="EW106">
        <v>15.45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145301842</v>
      </c>
      <c r="GG106">
        <v>2</v>
      </c>
      <c r="GH106">
        <v>1</v>
      </c>
      <c r="GI106">
        <v>5</v>
      </c>
      <c r="GJ106">
        <v>0</v>
      </c>
      <c r="GK106">
        <v>0</v>
      </c>
      <c r="GL106">
        <f>ROUND(IF(AND(BH106=3,BI106=3,FS106&lt;&gt;0),P106,0),0)</f>
        <v>0</v>
      </c>
      <c r="GM106">
        <f>ROUND(O106+X106+Y106,0)+GX106</f>
        <v>0</v>
      </c>
      <c r="GN106">
        <f t="shared" si="85"/>
        <v>0</v>
      </c>
      <c r="GO106">
        <f t="shared" si="86"/>
        <v>0</v>
      </c>
      <c r="GP106">
        <f t="shared" si="87"/>
        <v>0</v>
      </c>
      <c r="GR106">
        <v>0</v>
      </c>
      <c r="GS106">
        <v>3</v>
      </c>
      <c r="GT106">
        <v>0</v>
      </c>
      <c r="GU106" t="s">
        <v>3</v>
      </c>
      <c r="GV106">
        <f t="shared" si="88"/>
        <v>0</v>
      </c>
      <c r="GW106">
        <v>1</v>
      </c>
      <c r="GX106">
        <f>ROUND(HC106*I106,0)</f>
        <v>0</v>
      </c>
      <c r="HA106">
        <v>0</v>
      </c>
      <c r="HB106">
        <v>0</v>
      </c>
      <c r="HC106">
        <f t="shared" si="89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8" spans="1:255" x14ac:dyDescent="0.2">
      <c r="A108" s="3">
        <v>51</v>
      </c>
      <c r="B108" s="3">
        <f>B75</f>
        <v>1</v>
      </c>
      <c r="C108" s="3">
        <f>A75</f>
        <v>5</v>
      </c>
      <c r="D108" s="3">
        <f>ROW(A75)</f>
        <v>75</v>
      </c>
      <c r="E108" s="3"/>
      <c r="F108" s="3" t="str">
        <f>IF(F75&lt;&gt;"",F75,"")</f>
        <v>Новый подраздел</v>
      </c>
      <c r="G108" s="3" t="str">
        <f>IF(G75&lt;&gt;"",G75,"")</f>
        <v>Монтажные работы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104">ROUND(AB108,0)</f>
        <v>16519</v>
      </c>
      <c r="P108" s="3">
        <f t="shared" si="104"/>
        <v>16365</v>
      </c>
      <c r="Q108" s="3">
        <f t="shared" si="104"/>
        <v>73</v>
      </c>
      <c r="R108" s="3">
        <f t="shared" si="104"/>
        <v>5</v>
      </c>
      <c r="S108" s="3">
        <f t="shared" si="104"/>
        <v>82</v>
      </c>
      <c r="T108" s="3">
        <f t="shared" si="104"/>
        <v>0</v>
      </c>
      <c r="U108" s="3">
        <f>AH108</f>
        <v>8.411999999999999</v>
      </c>
      <c r="V108" s="3">
        <f>AI108</f>
        <v>0.46799999999999997</v>
      </c>
      <c r="W108" s="3">
        <f>ROUND(AJ108,0)</f>
        <v>0</v>
      </c>
      <c r="X108" s="3">
        <f>ROUND(AK108,0)</f>
        <v>85</v>
      </c>
      <c r="Y108" s="3">
        <f>ROUND(AL108,0)</f>
        <v>44</v>
      </c>
      <c r="Z108" s="3"/>
      <c r="AA108" s="3"/>
      <c r="AB108" s="3">
        <f>ROUND(SUMIF(AA79:AA106,"=64866661",O79:O106),0)</f>
        <v>16519</v>
      </c>
      <c r="AC108" s="3">
        <f>ROUND(SUMIF(AA79:AA106,"=64866661",P79:P106),0)</f>
        <v>16365</v>
      </c>
      <c r="AD108" s="3">
        <f>ROUND(SUMIF(AA79:AA106,"=64866661",Q79:Q106),0)</f>
        <v>73</v>
      </c>
      <c r="AE108" s="3">
        <f>ROUND(SUMIF(AA79:AA106,"=64866661",R79:R106),0)</f>
        <v>5</v>
      </c>
      <c r="AF108" s="3">
        <f>ROUND(SUMIF(AA79:AA106,"=64866661",S79:S106),0)</f>
        <v>82</v>
      </c>
      <c r="AG108" s="3">
        <f>ROUND(SUMIF(AA79:AA106,"=64866661",T79:T106),0)</f>
        <v>0</v>
      </c>
      <c r="AH108" s="3">
        <f>SUMIF(AA79:AA106,"=64866661",U79:U106)</f>
        <v>8.411999999999999</v>
      </c>
      <c r="AI108" s="3">
        <f>SUMIF(AA79:AA106,"=64866661",V79:V106)</f>
        <v>0.46799999999999997</v>
      </c>
      <c r="AJ108" s="3">
        <f>ROUND(SUMIF(AA79:AA106,"=64866661",W79:W106),0)</f>
        <v>0</v>
      </c>
      <c r="AK108" s="3">
        <f>ROUND(SUMIF(AA79:AA106,"=64866661",X79:X106),0)</f>
        <v>85</v>
      </c>
      <c r="AL108" s="3">
        <f>ROUND(SUMIF(AA79:AA106,"=64866661",Y79:Y106),0)</f>
        <v>44</v>
      </c>
      <c r="AM108" s="3"/>
      <c r="AN108" s="3"/>
      <c r="AO108" s="3">
        <f t="shared" ref="AO108:BD108" si="105">ROUND(BX108,0)</f>
        <v>0</v>
      </c>
      <c r="AP108" s="3">
        <f t="shared" si="105"/>
        <v>0</v>
      </c>
      <c r="AQ108" s="3">
        <f t="shared" si="105"/>
        <v>0</v>
      </c>
      <c r="AR108" s="3">
        <f t="shared" si="105"/>
        <v>16648</v>
      </c>
      <c r="AS108" s="3">
        <f t="shared" si="105"/>
        <v>0</v>
      </c>
      <c r="AT108" s="3">
        <f t="shared" si="105"/>
        <v>16648</v>
      </c>
      <c r="AU108" s="3">
        <f t="shared" si="105"/>
        <v>0</v>
      </c>
      <c r="AV108" s="3">
        <f t="shared" si="105"/>
        <v>16365</v>
      </c>
      <c r="AW108" s="3">
        <f t="shared" si="105"/>
        <v>16365</v>
      </c>
      <c r="AX108" s="3">
        <f t="shared" si="105"/>
        <v>0</v>
      </c>
      <c r="AY108" s="3">
        <f t="shared" si="105"/>
        <v>16365</v>
      </c>
      <c r="AZ108" s="3">
        <f t="shared" si="105"/>
        <v>0</v>
      </c>
      <c r="BA108" s="3">
        <f t="shared" si="105"/>
        <v>0</v>
      </c>
      <c r="BB108" s="3">
        <f t="shared" si="105"/>
        <v>0</v>
      </c>
      <c r="BC108" s="3">
        <f t="shared" si="105"/>
        <v>0</v>
      </c>
      <c r="BD108" s="3">
        <f t="shared" si="105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>
        <f>ROUND(SUMIF(AA79:AA106,"=64866661",FQ79:FQ106),0)</f>
        <v>0</v>
      </c>
      <c r="BY108" s="3">
        <f>ROUND(SUMIF(AA79:AA106,"=64866661",FR79:FR106),0)</f>
        <v>0</v>
      </c>
      <c r="BZ108" s="3">
        <f>ROUND(SUMIF(AA79:AA106,"=64866661",GL79:GL106),0)</f>
        <v>0</v>
      </c>
      <c r="CA108" s="3">
        <f>ROUND(SUMIF(AA79:AA106,"=64866661",GM79:GM106),0)</f>
        <v>16648</v>
      </c>
      <c r="CB108" s="3">
        <f>ROUND(SUMIF(AA79:AA106,"=64866661",GN79:GN106),0)</f>
        <v>0</v>
      </c>
      <c r="CC108" s="3">
        <f>ROUND(SUMIF(AA79:AA106,"=64866661",GO79:GO106),0)</f>
        <v>16648</v>
      </c>
      <c r="CD108" s="3">
        <f>ROUND(SUMIF(AA79:AA106,"=64866661",GP79:GP106),0)</f>
        <v>0</v>
      </c>
      <c r="CE108" s="3">
        <f>AC108-BX108</f>
        <v>16365</v>
      </c>
      <c r="CF108" s="3">
        <f>AC108-BY108</f>
        <v>16365</v>
      </c>
      <c r="CG108" s="3">
        <f>BX108-BZ108</f>
        <v>0</v>
      </c>
      <c r="CH108" s="3">
        <f>AC108-BX108-BY108+BZ108</f>
        <v>16365</v>
      </c>
      <c r="CI108" s="3">
        <f>BY108-BZ108</f>
        <v>0</v>
      </c>
      <c r="CJ108" s="3">
        <f>ROUND(SUMIF(AA79:AA106,"=64866661",GX79:GX106),0)</f>
        <v>0</v>
      </c>
      <c r="CK108" s="3">
        <f>ROUND(SUMIF(AA79:AA106,"=64866661",GY79:GY106),0)</f>
        <v>0</v>
      </c>
      <c r="CL108" s="3">
        <f>ROUND(SUMIF(AA79:AA106,"=64866661",GZ79:GZ106),0)</f>
        <v>0</v>
      </c>
      <c r="CM108" s="3">
        <f>ROUND(SUMIF(AA79:AA106,"=64866661",HD79:HD106),0)</f>
        <v>0</v>
      </c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106">ROUND(DT108,0)</f>
        <v>25137</v>
      </c>
      <c r="DH108" s="4">
        <f t="shared" si="106"/>
        <v>19908</v>
      </c>
      <c r="DI108" s="4">
        <f t="shared" si="106"/>
        <v>1064</v>
      </c>
      <c r="DJ108" s="4">
        <f t="shared" si="106"/>
        <v>276</v>
      </c>
      <c r="DK108" s="4">
        <f t="shared" si="106"/>
        <v>4165</v>
      </c>
      <c r="DL108" s="4">
        <f t="shared" si="106"/>
        <v>0</v>
      </c>
      <c r="DM108" s="4">
        <f>DZ108</f>
        <v>8.411999999999999</v>
      </c>
      <c r="DN108" s="4">
        <f>EA108</f>
        <v>0.46799999999999997</v>
      </c>
      <c r="DO108" s="4">
        <f>ROUND(EB108,0)</f>
        <v>0</v>
      </c>
      <c r="DP108" s="4">
        <f>ROUND(EC108,0)</f>
        <v>4308</v>
      </c>
      <c r="DQ108" s="4">
        <f>ROUND(ED108,0)</f>
        <v>2265</v>
      </c>
      <c r="DR108" s="4"/>
      <c r="DS108" s="4"/>
      <c r="DT108" s="4">
        <f>ROUND(SUMIF(AA79:AA106,"=64866659",O79:O106),0)</f>
        <v>25137</v>
      </c>
      <c r="DU108" s="4">
        <f>ROUND(SUMIF(AA79:AA106,"=64866659",P79:P106),0)</f>
        <v>19908</v>
      </c>
      <c r="DV108" s="4">
        <f>ROUND(SUMIF(AA79:AA106,"=64866659",Q79:Q106),0)</f>
        <v>1064</v>
      </c>
      <c r="DW108" s="4">
        <f>ROUND(SUMIF(AA79:AA106,"=64866659",R79:R106),0)</f>
        <v>276</v>
      </c>
      <c r="DX108" s="4">
        <f>ROUND(SUMIF(AA79:AA106,"=64866659",S79:S106),0)</f>
        <v>4165</v>
      </c>
      <c r="DY108" s="4">
        <f>ROUND(SUMIF(AA79:AA106,"=64866659",T79:T106),0)</f>
        <v>0</v>
      </c>
      <c r="DZ108" s="4">
        <f>SUMIF(AA79:AA106,"=64866659",U79:U106)</f>
        <v>8.411999999999999</v>
      </c>
      <c r="EA108" s="4">
        <f>SUMIF(AA79:AA106,"=64866659",V79:V106)</f>
        <v>0.46799999999999997</v>
      </c>
      <c r="EB108" s="4">
        <f>ROUND(SUMIF(AA79:AA106,"=64866659",W79:W106),0)</f>
        <v>0</v>
      </c>
      <c r="EC108" s="4">
        <f>ROUND(SUMIF(AA79:AA106,"=64866659",X79:X106),0)</f>
        <v>4308</v>
      </c>
      <c r="ED108" s="4">
        <f>ROUND(SUMIF(AA79:AA106,"=64866659",Y79:Y106),0)</f>
        <v>2265</v>
      </c>
      <c r="EE108" s="4"/>
      <c r="EF108" s="4"/>
      <c r="EG108" s="4">
        <f t="shared" ref="EG108:EV108" si="107">ROUND(FP108,0)</f>
        <v>0</v>
      </c>
      <c r="EH108" s="4">
        <f t="shared" si="107"/>
        <v>0</v>
      </c>
      <c r="EI108" s="4">
        <f t="shared" si="107"/>
        <v>0</v>
      </c>
      <c r="EJ108" s="4">
        <f t="shared" si="107"/>
        <v>32152</v>
      </c>
      <c r="EK108" s="4">
        <f t="shared" si="107"/>
        <v>0</v>
      </c>
      <c r="EL108" s="4">
        <f t="shared" si="107"/>
        <v>32152</v>
      </c>
      <c r="EM108" s="4">
        <f t="shared" si="107"/>
        <v>0</v>
      </c>
      <c r="EN108" s="4">
        <f t="shared" si="107"/>
        <v>19908</v>
      </c>
      <c r="EO108" s="4">
        <f t="shared" si="107"/>
        <v>19908</v>
      </c>
      <c r="EP108" s="4">
        <f t="shared" si="107"/>
        <v>0</v>
      </c>
      <c r="EQ108" s="4">
        <f t="shared" si="107"/>
        <v>19908</v>
      </c>
      <c r="ER108" s="4">
        <f t="shared" si="107"/>
        <v>0</v>
      </c>
      <c r="ES108" s="4">
        <f t="shared" si="107"/>
        <v>0</v>
      </c>
      <c r="ET108" s="4">
        <f t="shared" si="107"/>
        <v>0</v>
      </c>
      <c r="EU108" s="4">
        <f t="shared" si="107"/>
        <v>0</v>
      </c>
      <c r="EV108" s="4">
        <f t="shared" si="107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>
        <f>ROUND(SUMIF(AA79:AA106,"=64866659",FQ79:FQ106),0)</f>
        <v>0</v>
      </c>
      <c r="FQ108" s="4">
        <f>ROUND(SUMIF(AA79:AA106,"=64866659",FR79:FR106),0)</f>
        <v>0</v>
      </c>
      <c r="FR108" s="4">
        <f>ROUND(SUMIF(AA79:AA106,"=64866659",GL79:GL106),0)</f>
        <v>0</v>
      </c>
      <c r="FS108" s="4">
        <f>ROUND(SUMIF(AA79:AA106,"=64866659",GM79:GM106),0)</f>
        <v>32152</v>
      </c>
      <c r="FT108" s="4">
        <f>ROUND(SUMIF(AA79:AA106,"=64866659",GN79:GN106),0)</f>
        <v>0</v>
      </c>
      <c r="FU108" s="4">
        <f>ROUND(SUMIF(AA79:AA106,"=64866659",GO79:GO106),0)</f>
        <v>32152</v>
      </c>
      <c r="FV108" s="4">
        <f>ROUND(SUMIF(AA79:AA106,"=64866659",GP79:GP106),0)</f>
        <v>0</v>
      </c>
      <c r="FW108" s="4">
        <f>DU108-FP108</f>
        <v>19908</v>
      </c>
      <c r="FX108" s="4">
        <f>DU108-FQ108</f>
        <v>19908</v>
      </c>
      <c r="FY108" s="4">
        <f>FP108-FR108</f>
        <v>0</v>
      </c>
      <c r="FZ108" s="4">
        <f>DU108-FP108-FQ108+FR108</f>
        <v>19908</v>
      </c>
      <c r="GA108" s="4">
        <f>FQ108-FR108</f>
        <v>0</v>
      </c>
      <c r="GB108" s="4">
        <f>ROUND(SUMIF(AA79:AA106,"=64866659",GX79:GX106),0)</f>
        <v>0</v>
      </c>
      <c r="GC108" s="4">
        <f>ROUND(SUMIF(AA79:AA106,"=64866659",GY79:GY106),0)</f>
        <v>0</v>
      </c>
      <c r="GD108" s="4">
        <f>ROUND(SUMIF(AA79:AA106,"=64866659",GZ79:GZ106),0)</f>
        <v>0</v>
      </c>
      <c r="GE108" s="4">
        <f>ROUND(SUMIF(AA79:AA106,"=64866659",HD79:HD106),0)</f>
        <v>0</v>
      </c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16519</v>
      </c>
      <c r="G110" s="5" t="s">
        <v>48</v>
      </c>
      <c r="H110" s="5" t="s">
        <v>49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0</v>
      </c>
      <c r="P110" s="5">
        <f>ROUND(Source!DG108,O110)</f>
        <v>25137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16365</v>
      </c>
      <c r="G111" s="5" t="s">
        <v>50</v>
      </c>
      <c r="H111" s="5" t="s">
        <v>51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0</v>
      </c>
      <c r="P111" s="5">
        <f>ROUND(Source!DH108,O111)</f>
        <v>19908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52</v>
      </c>
      <c r="H112" s="5" t="s">
        <v>53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0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16365</v>
      </c>
      <c r="G113" s="5" t="s">
        <v>54</v>
      </c>
      <c r="H113" s="5" t="s">
        <v>55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0</v>
      </c>
      <c r="P113" s="5">
        <f>ROUND(Source!EN108,O113)</f>
        <v>19908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16365</v>
      </c>
      <c r="G114" s="5" t="s">
        <v>56</v>
      </c>
      <c r="H114" s="5" t="s">
        <v>57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0</v>
      </c>
      <c r="P114" s="5">
        <f>ROUND(Source!EO108,O114)</f>
        <v>19908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58</v>
      </c>
      <c r="H115" s="5" t="s">
        <v>59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0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16365</v>
      </c>
      <c r="G116" s="5" t="s">
        <v>60</v>
      </c>
      <c r="H116" s="5" t="s">
        <v>61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0</v>
      </c>
      <c r="P116" s="5">
        <f>ROUND(Source!EQ108,O116)</f>
        <v>19908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62</v>
      </c>
      <c r="H117" s="5" t="s">
        <v>63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0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64</v>
      </c>
      <c r="H118" s="5" t="s">
        <v>65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0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66</v>
      </c>
      <c r="H119" s="5" t="s">
        <v>67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0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73</v>
      </c>
      <c r="G120" s="5" t="s">
        <v>68</v>
      </c>
      <c r="H120" s="5" t="s">
        <v>69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0</v>
      </c>
      <c r="P120" s="5">
        <f>ROUND(Source!DI108,O120)</f>
        <v>1064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70</v>
      </c>
      <c r="H121" s="5" t="s">
        <v>71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0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5</v>
      </c>
      <c r="G122" s="5" t="s">
        <v>72</v>
      </c>
      <c r="H122" s="5" t="s">
        <v>73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0</v>
      </c>
      <c r="P122" s="5">
        <f>ROUND(Source!DJ108,O122)</f>
        <v>276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82</v>
      </c>
      <c r="G123" s="5" t="s">
        <v>74</v>
      </c>
      <c r="H123" s="5" t="s">
        <v>75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0</v>
      </c>
      <c r="P123" s="5">
        <f>ROUND(Source!DK108,O123)</f>
        <v>4165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76</v>
      </c>
      <c r="H124" s="5" t="s">
        <v>77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0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0</v>
      </c>
      <c r="G125" s="5" t="s">
        <v>78</v>
      </c>
      <c r="H125" s="5" t="s">
        <v>79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0</v>
      </c>
      <c r="P125" s="5">
        <f>ROUND(Source!EK108,O125)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16648</v>
      </c>
      <c r="G126" s="5" t="s">
        <v>80</v>
      </c>
      <c r="H126" s="5" t="s">
        <v>81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0</v>
      </c>
      <c r="P126" s="5">
        <f>ROUND(Source!EL108,O126)</f>
        <v>32152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0</v>
      </c>
      <c r="G127" s="5" t="s">
        <v>82</v>
      </c>
      <c r="H127" s="5" t="s">
        <v>83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0</v>
      </c>
      <c r="P127" s="5">
        <f>ROUND(Source!EM108,O127)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84</v>
      </c>
      <c r="H128" s="5" t="s">
        <v>85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0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86</v>
      </c>
      <c r="H129" s="5" t="s">
        <v>87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0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ROUND(Source!U108,O130)</f>
        <v>8.4120000000000008</v>
      </c>
      <c r="G130" s="5" t="s">
        <v>88</v>
      </c>
      <c r="H130" s="5" t="s">
        <v>89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7</v>
      </c>
      <c r="P130" s="5">
        <f>ROUND(Source!DM108,O130)</f>
        <v>8.4120000000000008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ROUND(Source!V108,O131)</f>
        <v>0.46800000000000003</v>
      </c>
      <c r="G131" s="5" t="s">
        <v>90</v>
      </c>
      <c r="H131" s="5" t="s">
        <v>91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7</v>
      </c>
      <c r="P131" s="5">
        <f>ROUND(Source!DN108,O131)</f>
        <v>0.46800000000000003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92</v>
      </c>
      <c r="H132" s="5" t="s">
        <v>93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0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94</v>
      </c>
      <c r="H133" s="5" t="s">
        <v>95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0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85</v>
      </c>
      <c r="G134" s="5" t="s">
        <v>96</v>
      </c>
      <c r="H134" s="5" t="s">
        <v>97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0</v>
      </c>
      <c r="P134" s="5">
        <f>ROUND(Source!DP108,O134)</f>
        <v>4308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44</v>
      </c>
      <c r="G135" s="5" t="s">
        <v>98</v>
      </c>
      <c r="H135" s="5" t="s">
        <v>99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0</v>
      </c>
      <c r="P135" s="5">
        <f>ROUND(Source!DQ108,O135)</f>
        <v>2265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16648</v>
      </c>
      <c r="G136" s="5" t="s">
        <v>100</v>
      </c>
      <c r="H136" s="5" t="s">
        <v>101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0</v>
      </c>
      <c r="P136" s="5">
        <f>ROUND(Source!EJ108,O136)</f>
        <v>32152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8" spans="1:206" x14ac:dyDescent="0.2">
      <c r="A138" s="3">
        <v>51</v>
      </c>
      <c r="B138" s="3">
        <f>B24</f>
        <v>1</v>
      </c>
      <c r="C138" s="3">
        <f>A24</f>
        <v>4</v>
      </c>
      <c r="D138" s="3">
        <f>ROW(A24)</f>
        <v>24</v>
      </c>
      <c r="E138" s="3"/>
      <c r="F138" s="3" t="str">
        <f>IF(F24&lt;&gt;"",F24,"")</f>
        <v>Новый раздел</v>
      </c>
      <c r="G138" s="3" t="str">
        <f>IF(G24&lt;&gt;"",G24,"")</f>
        <v>ЗПП</v>
      </c>
      <c r="H138" s="3">
        <v>0</v>
      </c>
      <c r="I138" s="3"/>
      <c r="J138" s="3"/>
      <c r="K138" s="3"/>
      <c r="L138" s="3"/>
      <c r="M138" s="3"/>
      <c r="N138" s="3"/>
      <c r="O138" s="3">
        <f t="shared" ref="O138:T138" si="108">ROUND(O45+O108+AB138,0)</f>
        <v>2611417</v>
      </c>
      <c r="P138" s="3">
        <f t="shared" si="108"/>
        <v>2611263</v>
      </c>
      <c r="Q138" s="3">
        <f t="shared" si="108"/>
        <v>73</v>
      </c>
      <c r="R138" s="3">
        <f t="shared" si="108"/>
        <v>5</v>
      </c>
      <c r="S138" s="3">
        <f t="shared" si="108"/>
        <v>82</v>
      </c>
      <c r="T138" s="3">
        <f t="shared" si="108"/>
        <v>0</v>
      </c>
      <c r="U138" s="3">
        <f>U45+U108+AH138</f>
        <v>8.411999999999999</v>
      </c>
      <c r="V138" s="3">
        <f>V45+V108+AI138</f>
        <v>0.46799999999999997</v>
      </c>
      <c r="W138" s="3">
        <f>ROUND(W45+W108+AJ138,0)</f>
        <v>0</v>
      </c>
      <c r="X138" s="3">
        <f>ROUND(X45+X108+AK138,0)</f>
        <v>85</v>
      </c>
      <c r="Y138" s="3">
        <f>ROUND(Y45+Y108+AL138,0)</f>
        <v>44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>
        <f t="shared" ref="AO138:BD138" si="109">ROUND(AO45+AO108+BX138,0)</f>
        <v>0</v>
      </c>
      <c r="AP138" s="3">
        <f t="shared" si="109"/>
        <v>2514928</v>
      </c>
      <c r="AQ138" s="3">
        <f t="shared" si="109"/>
        <v>0</v>
      </c>
      <c r="AR138" s="3">
        <f t="shared" si="109"/>
        <v>2611546</v>
      </c>
      <c r="AS138" s="3">
        <f t="shared" si="109"/>
        <v>0</v>
      </c>
      <c r="AT138" s="3">
        <f t="shared" si="109"/>
        <v>96618</v>
      </c>
      <c r="AU138" s="3">
        <f t="shared" si="109"/>
        <v>0</v>
      </c>
      <c r="AV138" s="3">
        <f t="shared" si="109"/>
        <v>2611263</v>
      </c>
      <c r="AW138" s="3">
        <f t="shared" si="109"/>
        <v>96335</v>
      </c>
      <c r="AX138" s="3">
        <f t="shared" si="109"/>
        <v>0</v>
      </c>
      <c r="AY138" s="3">
        <f t="shared" si="109"/>
        <v>96335</v>
      </c>
      <c r="AZ138" s="3">
        <f t="shared" si="109"/>
        <v>2514928</v>
      </c>
      <c r="BA138" s="3">
        <f t="shared" si="109"/>
        <v>0</v>
      </c>
      <c r="BB138" s="3">
        <f t="shared" si="109"/>
        <v>0</v>
      </c>
      <c r="BC138" s="3">
        <f t="shared" si="109"/>
        <v>0</v>
      </c>
      <c r="BD138" s="3">
        <f t="shared" si="109"/>
        <v>0</v>
      </c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4">
        <f t="shared" ref="DG138:DL138" si="110">ROUND(DG45+DG108+DT138,0)</f>
        <v>2729954</v>
      </c>
      <c r="DH138" s="4">
        <f t="shared" si="110"/>
        <v>2724725</v>
      </c>
      <c r="DI138" s="4">
        <f t="shared" si="110"/>
        <v>1064</v>
      </c>
      <c r="DJ138" s="4">
        <f t="shared" si="110"/>
        <v>276</v>
      </c>
      <c r="DK138" s="4">
        <f t="shared" si="110"/>
        <v>4165</v>
      </c>
      <c r="DL138" s="4">
        <f t="shared" si="110"/>
        <v>0</v>
      </c>
      <c r="DM138" s="4">
        <f>DM45+DM108+DZ138</f>
        <v>8.411999999999999</v>
      </c>
      <c r="DN138" s="4">
        <f>DN45+DN108+EA138</f>
        <v>0.46799999999999997</v>
      </c>
      <c r="DO138" s="4">
        <f>ROUND(DO45+DO108+EB138,0)</f>
        <v>0</v>
      </c>
      <c r="DP138" s="4">
        <f>ROUND(DP45+DP108+EC138,0)</f>
        <v>4308</v>
      </c>
      <c r="DQ138" s="4">
        <f>ROUND(DQ45+DQ108+ED138,0)</f>
        <v>2265</v>
      </c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>
        <f t="shared" ref="EG138:EV138" si="111">ROUND(EG45+EG108+FP138,0)</f>
        <v>0</v>
      </c>
      <c r="EH138" s="4">
        <f t="shared" si="111"/>
        <v>2621460</v>
      </c>
      <c r="EI138" s="4">
        <f t="shared" si="111"/>
        <v>0</v>
      </c>
      <c r="EJ138" s="4">
        <f t="shared" si="111"/>
        <v>2736969</v>
      </c>
      <c r="EK138" s="4">
        <f t="shared" si="111"/>
        <v>0</v>
      </c>
      <c r="EL138" s="4">
        <f t="shared" si="111"/>
        <v>115509</v>
      </c>
      <c r="EM138" s="4">
        <f t="shared" si="111"/>
        <v>0</v>
      </c>
      <c r="EN138" s="4">
        <f t="shared" si="111"/>
        <v>2724725</v>
      </c>
      <c r="EO138" s="4">
        <f t="shared" si="111"/>
        <v>103265</v>
      </c>
      <c r="EP138" s="4">
        <f t="shared" si="111"/>
        <v>0</v>
      </c>
      <c r="EQ138" s="4">
        <f t="shared" si="111"/>
        <v>103265</v>
      </c>
      <c r="ER138" s="4">
        <f t="shared" si="111"/>
        <v>2621460</v>
      </c>
      <c r="ES138" s="4">
        <f t="shared" si="111"/>
        <v>0</v>
      </c>
      <c r="ET138" s="4">
        <f t="shared" si="111"/>
        <v>0</v>
      </c>
      <c r="EU138" s="4">
        <f t="shared" si="111"/>
        <v>0</v>
      </c>
      <c r="EV138" s="4">
        <f t="shared" si="111"/>
        <v>0</v>
      </c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>
        <v>0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201</v>
      </c>
      <c r="F140" s="5">
        <f>ROUND(Source!O138,O140)</f>
        <v>2611417</v>
      </c>
      <c r="G140" s="5" t="s">
        <v>48</v>
      </c>
      <c r="H140" s="5" t="s">
        <v>49</v>
      </c>
      <c r="I140" s="5"/>
      <c r="J140" s="5"/>
      <c r="K140" s="5">
        <v>201</v>
      </c>
      <c r="L140" s="5">
        <v>1</v>
      </c>
      <c r="M140" s="5">
        <v>3</v>
      </c>
      <c r="N140" s="5" t="s">
        <v>3</v>
      </c>
      <c r="O140" s="5">
        <v>0</v>
      </c>
      <c r="P140" s="5">
        <f>ROUND(Source!DG138,O140)</f>
        <v>2729954</v>
      </c>
      <c r="Q140" s="5"/>
      <c r="R140" s="5"/>
      <c r="S140" s="5"/>
      <c r="T140" s="5"/>
      <c r="U140" s="5"/>
      <c r="V140" s="5"/>
      <c r="W140" s="5">
        <v>96489.38</v>
      </c>
      <c r="X140" s="5">
        <v>1</v>
      </c>
      <c r="Y140" s="5">
        <v>96489.38</v>
      </c>
      <c r="Z140" s="5">
        <v>108494</v>
      </c>
      <c r="AA140" s="5">
        <v>1</v>
      </c>
      <c r="AB140" s="5">
        <v>108494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202</v>
      </c>
      <c r="F141" s="5">
        <f>ROUND(Source!P138,O141)</f>
        <v>2611263</v>
      </c>
      <c r="G141" s="5" t="s">
        <v>50</v>
      </c>
      <c r="H141" s="5" t="s">
        <v>51</v>
      </c>
      <c r="I141" s="5"/>
      <c r="J141" s="5"/>
      <c r="K141" s="5">
        <v>202</v>
      </c>
      <c r="L141" s="5">
        <v>2</v>
      </c>
      <c r="M141" s="5">
        <v>3</v>
      </c>
      <c r="N141" s="5" t="s">
        <v>3</v>
      </c>
      <c r="O141" s="5">
        <v>0</v>
      </c>
      <c r="P141" s="5">
        <f>ROUND(Source!DH138,O141)</f>
        <v>2724725</v>
      </c>
      <c r="Q141" s="5"/>
      <c r="R141" s="5"/>
      <c r="S141" s="5"/>
      <c r="T141" s="5"/>
      <c r="U141" s="5"/>
      <c r="V141" s="5"/>
      <c r="W141" s="5">
        <v>2611262.5</v>
      </c>
      <c r="X141" s="5">
        <v>1</v>
      </c>
      <c r="Y141" s="5">
        <v>2611262.5</v>
      </c>
      <c r="Z141" s="5">
        <v>2724725</v>
      </c>
      <c r="AA141" s="5">
        <v>1</v>
      </c>
      <c r="AB141" s="5">
        <v>2724725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222</v>
      </c>
      <c r="F142" s="5">
        <f>ROUND(Source!AO138,O142)</f>
        <v>0</v>
      </c>
      <c r="G142" s="5" t="s">
        <v>52</v>
      </c>
      <c r="H142" s="5" t="s">
        <v>53</v>
      </c>
      <c r="I142" s="5"/>
      <c r="J142" s="5"/>
      <c r="K142" s="5">
        <v>222</v>
      </c>
      <c r="L142" s="5">
        <v>3</v>
      </c>
      <c r="M142" s="5">
        <v>3</v>
      </c>
      <c r="N142" s="5" t="s">
        <v>3</v>
      </c>
      <c r="O142" s="5">
        <v>0</v>
      </c>
      <c r="P142" s="5">
        <f>ROUND(Source!EG138,O142)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225</v>
      </c>
      <c r="F143" s="5">
        <f>ROUND(Source!AV138,O143)</f>
        <v>2611263</v>
      </c>
      <c r="G143" s="5" t="s">
        <v>54</v>
      </c>
      <c r="H143" s="5" t="s">
        <v>55</v>
      </c>
      <c r="I143" s="5"/>
      <c r="J143" s="5"/>
      <c r="K143" s="5">
        <v>225</v>
      </c>
      <c r="L143" s="5">
        <v>4</v>
      </c>
      <c r="M143" s="5">
        <v>3</v>
      </c>
      <c r="N143" s="5" t="s">
        <v>3</v>
      </c>
      <c r="O143" s="5">
        <v>0</v>
      </c>
      <c r="P143" s="5">
        <f>ROUND(Source!EN138,O143)</f>
        <v>2724725</v>
      </c>
      <c r="Q143" s="5"/>
      <c r="R143" s="5"/>
      <c r="S143" s="5"/>
      <c r="T143" s="5"/>
      <c r="U143" s="5"/>
      <c r="V143" s="5"/>
      <c r="W143" s="5">
        <v>2611262.5</v>
      </c>
      <c r="X143" s="5">
        <v>1</v>
      </c>
      <c r="Y143" s="5">
        <v>2611262.5</v>
      </c>
      <c r="Z143" s="5">
        <v>2724725</v>
      </c>
      <c r="AA143" s="5">
        <v>1</v>
      </c>
      <c r="AB143" s="5">
        <v>2724725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226</v>
      </c>
      <c r="F144" s="5">
        <f>ROUND(Source!AW138,O144)</f>
        <v>96335</v>
      </c>
      <c r="G144" s="5" t="s">
        <v>56</v>
      </c>
      <c r="H144" s="5" t="s">
        <v>57</v>
      </c>
      <c r="I144" s="5"/>
      <c r="J144" s="5"/>
      <c r="K144" s="5">
        <v>226</v>
      </c>
      <c r="L144" s="5">
        <v>5</v>
      </c>
      <c r="M144" s="5">
        <v>3</v>
      </c>
      <c r="N144" s="5" t="s">
        <v>3</v>
      </c>
      <c r="O144" s="5">
        <v>0</v>
      </c>
      <c r="P144" s="5">
        <f>ROUND(Source!EO138,O144)</f>
        <v>103265</v>
      </c>
      <c r="Q144" s="5"/>
      <c r="R144" s="5"/>
      <c r="S144" s="5"/>
      <c r="T144" s="5"/>
      <c r="U144" s="5"/>
      <c r="V144" s="5"/>
      <c r="W144" s="5">
        <v>96334.5</v>
      </c>
      <c r="X144" s="5">
        <v>1</v>
      </c>
      <c r="Y144" s="5">
        <v>96334.5</v>
      </c>
      <c r="Z144" s="5">
        <v>103265</v>
      </c>
      <c r="AA144" s="5">
        <v>1</v>
      </c>
      <c r="AB144" s="5">
        <v>103265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227</v>
      </c>
      <c r="F145" s="5">
        <f>ROUND(Source!AX138,O145)</f>
        <v>0</v>
      </c>
      <c r="G145" s="5" t="s">
        <v>58</v>
      </c>
      <c r="H145" s="5" t="s">
        <v>59</v>
      </c>
      <c r="I145" s="5"/>
      <c r="J145" s="5"/>
      <c r="K145" s="5">
        <v>227</v>
      </c>
      <c r="L145" s="5">
        <v>6</v>
      </c>
      <c r="M145" s="5">
        <v>3</v>
      </c>
      <c r="N145" s="5" t="s">
        <v>3</v>
      </c>
      <c r="O145" s="5">
        <v>0</v>
      </c>
      <c r="P145" s="5">
        <f>ROUND(Source!EP138,O145)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228</v>
      </c>
      <c r="F146" s="5">
        <f>ROUND(Source!AY138,O146)</f>
        <v>96335</v>
      </c>
      <c r="G146" s="5" t="s">
        <v>60</v>
      </c>
      <c r="H146" s="5" t="s">
        <v>61</v>
      </c>
      <c r="I146" s="5"/>
      <c r="J146" s="5"/>
      <c r="K146" s="5">
        <v>228</v>
      </c>
      <c r="L146" s="5">
        <v>7</v>
      </c>
      <c r="M146" s="5">
        <v>3</v>
      </c>
      <c r="N146" s="5" t="s">
        <v>3</v>
      </c>
      <c r="O146" s="5">
        <v>0</v>
      </c>
      <c r="P146" s="5">
        <f>ROUND(Source!EQ138,O146)</f>
        <v>103265</v>
      </c>
      <c r="Q146" s="5"/>
      <c r="R146" s="5"/>
      <c r="S146" s="5"/>
      <c r="T146" s="5"/>
      <c r="U146" s="5"/>
      <c r="V146" s="5"/>
      <c r="W146" s="5">
        <v>96334.5</v>
      </c>
      <c r="X146" s="5">
        <v>1</v>
      </c>
      <c r="Y146" s="5">
        <v>96334.5</v>
      </c>
      <c r="Z146" s="5">
        <v>103265</v>
      </c>
      <c r="AA146" s="5">
        <v>1</v>
      </c>
      <c r="AB146" s="5">
        <v>103265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216</v>
      </c>
      <c r="F147" s="5">
        <f>ROUND(Source!AP138,O147)</f>
        <v>2514928</v>
      </c>
      <c r="G147" s="5" t="s">
        <v>62</v>
      </c>
      <c r="H147" s="5" t="s">
        <v>63</v>
      </c>
      <c r="I147" s="5"/>
      <c r="J147" s="5"/>
      <c r="K147" s="5">
        <v>216</v>
      </c>
      <c r="L147" s="5">
        <v>8</v>
      </c>
      <c r="M147" s="5">
        <v>3</v>
      </c>
      <c r="N147" s="5" t="s">
        <v>3</v>
      </c>
      <c r="O147" s="5">
        <v>0</v>
      </c>
      <c r="P147" s="5">
        <f>ROUND(Source!EH138,O147)</f>
        <v>2621460</v>
      </c>
      <c r="Q147" s="5"/>
      <c r="R147" s="5"/>
      <c r="S147" s="5"/>
      <c r="T147" s="5"/>
      <c r="U147" s="5"/>
      <c r="V147" s="5"/>
      <c r="W147" s="5">
        <v>2514928</v>
      </c>
      <c r="X147" s="5">
        <v>1</v>
      </c>
      <c r="Y147" s="5">
        <v>2514928</v>
      </c>
      <c r="Z147" s="5">
        <v>2621460</v>
      </c>
      <c r="AA147" s="5">
        <v>1</v>
      </c>
      <c r="AB147" s="5">
        <v>2621460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223</v>
      </c>
      <c r="F148" s="5">
        <f>ROUND(Source!AQ138,O148)</f>
        <v>0</v>
      </c>
      <c r="G148" s="5" t="s">
        <v>64</v>
      </c>
      <c r="H148" s="5" t="s">
        <v>65</v>
      </c>
      <c r="I148" s="5"/>
      <c r="J148" s="5"/>
      <c r="K148" s="5">
        <v>223</v>
      </c>
      <c r="L148" s="5">
        <v>9</v>
      </c>
      <c r="M148" s="5">
        <v>3</v>
      </c>
      <c r="N148" s="5" t="s">
        <v>3</v>
      </c>
      <c r="O148" s="5">
        <v>0</v>
      </c>
      <c r="P148" s="5">
        <f>ROUND(Source!EI138,O148)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229</v>
      </c>
      <c r="F149" s="5">
        <f>ROUND(Source!AZ138,O149)</f>
        <v>2514928</v>
      </c>
      <c r="G149" s="5" t="s">
        <v>66</v>
      </c>
      <c r="H149" s="5" t="s">
        <v>67</v>
      </c>
      <c r="I149" s="5"/>
      <c r="J149" s="5"/>
      <c r="K149" s="5">
        <v>229</v>
      </c>
      <c r="L149" s="5">
        <v>10</v>
      </c>
      <c r="M149" s="5">
        <v>3</v>
      </c>
      <c r="N149" s="5" t="s">
        <v>3</v>
      </c>
      <c r="O149" s="5">
        <v>0</v>
      </c>
      <c r="P149" s="5">
        <f>ROUND(Source!ER138,O149)</f>
        <v>2621460</v>
      </c>
      <c r="Q149" s="5"/>
      <c r="R149" s="5"/>
      <c r="S149" s="5"/>
      <c r="T149" s="5"/>
      <c r="U149" s="5"/>
      <c r="V149" s="5"/>
      <c r="W149" s="5">
        <v>2514928</v>
      </c>
      <c r="X149" s="5">
        <v>1</v>
      </c>
      <c r="Y149" s="5">
        <v>2514928</v>
      </c>
      <c r="Z149" s="5">
        <v>2621460</v>
      </c>
      <c r="AA149" s="5">
        <v>1</v>
      </c>
      <c r="AB149" s="5">
        <v>2621460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203</v>
      </c>
      <c r="F150" s="5">
        <f>ROUND(Source!Q138,O150)</f>
        <v>73</v>
      </c>
      <c r="G150" s="5" t="s">
        <v>68</v>
      </c>
      <c r="H150" s="5" t="s">
        <v>69</v>
      </c>
      <c r="I150" s="5"/>
      <c r="J150" s="5"/>
      <c r="K150" s="5">
        <v>203</v>
      </c>
      <c r="L150" s="5">
        <v>11</v>
      </c>
      <c r="M150" s="5">
        <v>3</v>
      </c>
      <c r="N150" s="5" t="s">
        <v>3</v>
      </c>
      <c r="O150" s="5">
        <v>0</v>
      </c>
      <c r="P150" s="5">
        <f>ROUND(Source!DI138,O150)</f>
        <v>1064</v>
      </c>
      <c r="Q150" s="5"/>
      <c r="R150" s="5"/>
      <c r="S150" s="5"/>
      <c r="T150" s="5"/>
      <c r="U150" s="5"/>
      <c r="V150" s="5"/>
      <c r="W150" s="5">
        <v>73.11</v>
      </c>
      <c r="X150" s="5">
        <v>1</v>
      </c>
      <c r="Y150" s="5">
        <v>73.11</v>
      </c>
      <c r="Z150" s="5">
        <v>1064</v>
      </c>
      <c r="AA150" s="5">
        <v>1</v>
      </c>
      <c r="AB150" s="5">
        <v>1064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231</v>
      </c>
      <c r="F151" s="5">
        <f>ROUND(Source!BB138,O151)</f>
        <v>0</v>
      </c>
      <c r="G151" s="5" t="s">
        <v>70</v>
      </c>
      <c r="H151" s="5" t="s">
        <v>71</v>
      </c>
      <c r="I151" s="5"/>
      <c r="J151" s="5"/>
      <c r="K151" s="5">
        <v>231</v>
      </c>
      <c r="L151" s="5">
        <v>12</v>
      </c>
      <c r="M151" s="5">
        <v>3</v>
      </c>
      <c r="N151" s="5" t="s">
        <v>3</v>
      </c>
      <c r="O151" s="5">
        <v>0</v>
      </c>
      <c r="P151" s="5">
        <f>ROUND(Source!ET138,O151)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204</v>
      </c>
      <c r="F152" s="5">
        <f>ROUND(Source!R138,O152)</f>
        <v>5</v>
      </c>
      <c r="G152" s="5" t="s">
        <v>72</v>
      </c>
      <c r="H152" s="5" t="s">
        <v>73</v>
      </c>
      <c r="I152" s="5"/>
      <c r="J152" s="5"/>
      <c r="K152" s="5">
        <v>204</v>
      </c>
      <c r="L152" s="5">
        <v>13</v>
      </c>
      <c r="M152" s="5">
        <v>3</v>
      </c>
      <c r="N152" s="5" t="s">
        <v>3</v>
      </c>
      <c r="O152" s="5">
        <v>0</v>
      </c>
      <c r="P152" s="5">
        <f>ROUND(Source!DJ138,O152)</f>
        <v>276</v>
      </c>
      <c r="Q152" s="5"/>
      <c r="R152" s="5"/>
      <c r="S152" s="5"/>
      <c r="T152" s="5"/>
      <c r="U152" s="5"/>
      <c r="V152" s="5"/>
      <c r="W152" s="5">
        <v>5.41</v>
      </c>
      <c r="X152" s="5">
        <v>1</v>
      </c>
      <c r="Y152" s="5">
        <v>5.41</v>
      </c>
      <c r="Z152" s="5">
        <v>276</v>
      </c>
      <c r="AA152" s="5">
        <v>1</v>
      </c>
      <c r="AB152" s="5">
        <v>276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205</v>
      </c>
      <c r="F153" s="5">
        <f>ROUND(Source!S138,O153)</f>
        <v>82</v>
      </c>
      <c r="G153" s="5" t="s">
        <v>74</v>
      </c>
      <c r="H153" s="5" t="s">
        <v>75</v>
      </c>
      <c r="I153" s="5"/>
      <c r="J153" s="5"/>
      <c r="K153" s="5">
        <v>205</v>
      </c>
      <c r="L153" s="5">
        <v>14</v>
      </c>
      <c r="M153" s="5">
        <v>3</v>
      </c>
      <c r="N153" s="5" t="s">
        <v>3</v>
      </c>
      <c r="O153" s="5">
        <v>0</v>
      </c>
      <c r="P153" s="5">
        <f>ROUND(Source!DK138,O153)</f>
        <v>4165</v>
      </c>
      <c r="Q153" s="5"/>
      <c r="R153" s="5"/>
      <c r="S153" s="5"/>
      <c r="T153" s="5"/>
      <c r="U153" s="5"/>
      <c r="V153" s="5"/>
      <c r="W153" s="5">
        <v>81.77000000000001</v>
      </c>
      <c r="X153" s="5">
        <v>1</v>
      </c>
      <c r="Y153" s="5">
        <v>81.77000000000001</v>
      </c>
      <c r="Z153" s="5">
        <v>4165</v>
      </c>
      <c r="AA153" s="5">
        <v>1</v>
      </c>
      <c r="AB153" s="5">
        <v>4165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232</v>
      </c>
      <c r="F154" s="5">
        <f>ROUND(Source!BC138,O154)</f>
        <v>0</v>
      </c>
      <c r="G154" s="5" t="s">
        <v>76</v>
      </c>
      <c r="H154" s="5" t="s">
        <v>77</v>
      </c>
      <c r="I154" s="5"/>
      <c r="J154" s="5"/>
      <c r="K154" s="5">
        <v>232</v>
      </c>
      <c r="L154" s="5">
        <v>15</v>
      </c>
      <c r="M154" s="5">
        <v>3</v>
      </c>
      <c r="N154" s="5" t="s">
        <v>3</v>
      </c>
      <c r="O154" s="5">
        <v>0</v>
      </c>
      <c r="P154" s="5">
        <f>ROUND(Source!EU138,O154)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214</v>
      </c>
      <c r="F155" s="5">
        <f>ROUND(Source!AS138,O155)</f>
        <v>0</v>
      </c>
      <c r="G155" s="5" t="s">
        <v>78</v>
      </c>
      <c r="H155" s="5" t="s">
        <v>79</v>
      </c>
      <c r="I155" s="5"/>
      <c r="J155" s="5"/>
      <c r="K155" s="5">
        <v>214</v>
      </c>
      <c r="L155" s="5">
        <v>16</v>
      </c>
      <c r="M155" s="5">
        <v>3</v>
      </c>
      <c r="N155" s="5" t="s">
        <v>3</v>
      </c>
      <c r="O155" s="5">
        <v>0</v>
      </c>
      <c r="P155" s="5">
        <f>ROUND(Source!EK138,O155)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215</v>
      </c>
      <c r="F156" s="5">
        <f>ROUND(Source!AT138,O156)</f>
        <v>96618</v>
      </c>
      <c r="G156" s="5" t="s">
        <v>80</v>
      </c>
      <c r="H156" s="5" t="s">
        <v>81</v>
      </c>
      <c r="I156" s="5"/>
      <c r="J156" s="5"/>
      <c r="K156" s="5">
        <v>215</v>
      </c>
      <c r="L156" s="5">
        <v>17</v>
      </c>
      <c r="M156" s="5">
        <v>3</v>
      </c>
      <c r="N156" s="5" t="s">
        <v>3</v>
      </c>
      <c r="O156" s="5">
        <v>0</v>
      </c>
      <c r="P156" s="5">
        <f>ROUND(Source!EL138,O156)</f>
        <v>115509</v>
      </c>
      <c r="Q156" s="5"/>
      <c r="R156" s="5"/>
      <c r="S156" s="5"/>
      <c r="T156" s="5"/>
      <c r="U156" s="5"/>
      <c r="V156" s="5"/>
      <c r="W156" s="5">
        <v>96618.4</v>
      </c>
      <c r="X156" s="5">
        <v>1</v>
      </c>
      <c r="Y156" s="5">
        <v>96618.4</v>
      </c>
      <c r="Z156" s="5">
        <v>115509</v>
      </c>
      <c r="AA156" s="5">
        <v>1</v>
      </c>
      <c r="AB156" s="5">
        <v>115509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217</v>
      </c>
      <c r="F157" s="5">
        <f>ROUND(Source!AU138,O157)</f>
        <v>0</v>
      </c>
      <c r="G157" s="5" t="s">
        <v>82</v>
      </c>
      <c r="H157" s="5" t="s">
        <v>83</v>
      </c>
      <c r="I157" s="5"/>
      <c r="J157" s="5"/>
      <c r="K157" s="5">
        <v>217</v>
      </c>
      <c r="L157" s="5">
        <v>18</v>
      </c>
      <c r="M157" s="5">
        <v>3</v>
      </c>
      <c r="N157" s="5" t="s">
        <v>3</v>
      </c>
      <c r="O157" s="5">
        <v>0</v>
      </c>
      <c r="P157" s="5">
        <f>ROUND(Source!EM138,O157)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230</v>
      </c>
      <c r="F158" s="5">
        <f>ROUND(Source!BA138,O158)</f>
        <v>0</v>
      </c>
      <c r="G158" s="5" t="s">
        <v>84</v>
      </c>
      <c r="H158" s="5" t="s">
        <v>85</v>
      </c>
      <c r="I158" s="5"/>
      <c r="J158" s="5"/>
      <c r="K158" s="5">
        <v>230</v>
      </c>
      <c r="L158" s="5">
        <v>19</v>
      </c>
      <c r="M158" s="5">
        <v>3</v>
      </c>
      <c r="N158" s="5" t="s">
        <v>3</v>
      </c>
      <c r="O158" s="5">
        <v>0</v>
      </c>
      <c r="P158" s="5">
        <f>ROUND(Source!ES138,O158)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206</v>
      </c>
      <c r="F159" s="5">
        <f>ROUND(Source!T138,O159)</f>
        <v>0</v>
      </c>
      <c r="G159" s="5" t="s">
        <v>86</v>
      </c>
      <c r="H159" s="5" t="s">
        <v>87</v>
      </c>
      <c r="I159" s="5"/>
      <c r="J159" s="5"/>
      <c r="K159" s="5">
        <v>206</v>
      </c>
      <c r="L159" s="5">
        <v>20</v>
      </c>
      <c r="M159" s="5">
        <v>3</v>
      </c>
      <c r="N159" s="5" t="s">
        <v>3</v>
      </c>
      <c r="O159" s="5">
        <v>0</v>
      </c>
      <c r="P159" s="5">
        <f>ROUND(Source!DL138,O159)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207</v>
      </c>
      <c r="F160" s="5">
        <f>ROUND(Source!U138,O160)</f>
        <v>8.4120000000000008</v>
      </c>
      <c r="G160" s="5" t="s">
        <v>88</v>
      </c>
      <c r="H160" s="5" t="s">
        <v>89</v>
      </c>
      <c r="I160" s="5"/>
      <c r="J160" s="5"/>
      <c r="K160" s="5">
        <v>207</v>
      </c>
      <c r="L160" s="5">
        <v>21</v>
      </c>
      <c r="M160" s="5">
        <v>3</v>
      </c>
      <c r="N160" s="5" t="s">
        <v>3</v>
      </c>
      <c r="O160" s="5">
        <v>7</v>
      </c>
      <c r="P160" s="5">
        <f>ROUND(Source!DM138,O160)</f>
        <v>8.4120000000000008</v>
      </c>
      <c r="Q160" s="5"/>
      <c r="R160" s="5"/>
      <c r="S160" s="5"/>
      <c r="T160" s="5"/>
      <c r="U160" s="5"/>
      <c r="V160" s="5"/>
      <c r="W160" s="5">
        <v>8.4120000000000008</v>
      </c>
      <c r="X160" s="5">
        <v>1</v>
      </c>
      <c r="Y160" s="5">
        <v>8.4120000000000008</v>
      </c>
      <c r="Z160" s="5">
        <v>8.4120000000000008</v>
      </c>
      <c r="AA160" s="5">
        <v>1</v>
      </c>
      <c r="AB160" s="5">
        <v>8.4120000000000008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208</v>
      </c>
      <c r="F161" s="5">
        <f>ROUND(Source!V138,O161)</f>
        <v>0.46800000000000003</v>
      </c>
      <c r="G161" s="5" t="s">
        <v>90</v>
      </c>
      <c r="H161" s="5" t="s">
        <v>91</v>
      </c>
      <c r="I161" s="5"/>
      <c r="J161" s="5"/>
      <c r="K161" s="5">
        <v>208</v>
      </c>
      <c r="L161" s="5">
        <v>22</v>
      </c>
      <c r="M161" s="5">
        <v>3</v>
      </c>
      <c r="N161" s="5" t="s">
        <v>3</v>
      </c>
      <c r="O161" s="5">
        <v>7</v>
      </c>
      <c r="P161" s="5">
        <f>ROUND(Source!DN138,O161)</f>
        <v>0.46800000000000003</v>
      </c>
      <c r="Q161" s="5"/>
      <c r="R161" s="5"/>
      <c r="S161" s="5"/>
      <c r="T161" s="5"/>
      <c r="U161" s="5"/>
      <c r="V161" s="5"/>
      <c r="W161" s="5">
        <v>0.46800000000000003</v>
      </c>
      <c r="X161" s="5">
        <v>1</v>
      </c>
      <c r="Y161" s="5">
        <v>0.46800000000000003</v>
      </c>
      <c r="Z161" s="5">
        <v>0.46800000000000003</v>
      </c>
      <c r="AA161" s="5">
        <v>1</v>
      </c>
      <c r="AB161" s="5">
        <v>0.46800000000000003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209</v>
      </c>
      <c r="F162" s="5">
        <f>ROUND(Source!W138,O162)</f>
        <v>0</v>
      </c>
      <c r="G162" s="5" t="s">
        <v>92</v>
      </c>
      <c r="H162" s="5" t="s">
        <v>93</v>
      </c>
      <c r="I162" s="5"/>
      <c r="J162" s="5"/>
      <c r="K162" s="5">
        <v>209</v>
      </c>
      <c r="L162" s="5">
        <v>23</v>
      </c>
      <c r="M162" s="5">
        <v>3</v>
      </c>
      <c r="N162" s="5" t="s">
        <v>3</v>
      </c>
      <c r="O162" s="5">
        <v>0</v>
      </c>
      <c r="P162" s="5">
        <f>ROUND(Source!DO138,O162)</f>
        <v>0</v>
      </c>
      <c r="Q162" s="5"/>
      <c r="R162" s="5"/>
      <c r="S162" s="5"/>
      <c r="T162" s="5"/>
      <c r="U162" s="5"/>
      <c r="V162" s="5"/>
      <c r="W162" s="5">
        <v>0.27</v>
      </c>
      <c r="X162" s="5">
        <v>1</v>
      </c>
      <c r="Y162" s="5">
        <v>0.27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233</v>
      </c>
      <c r="F163" s="5">
        <f>ROUND(Source!BD138,O163)</f>
        <v>0</v>
      </c>
      <c r="G163" s="5" t="s">
        <v>94</v>
      </c>
      <c r="H163" s="5" t="s">
        <v>95</v>
      </c>
      <c r="I163" s="5"/>
      <c r="J163" s="5"/>
      <c r="K163" s="5">
        <v>233</v>
      </c>
      <c r="L163" s="5">
        <v>24</v>
      </c>
      <c r="M163" s="5">
        <v>3</v>
      </c>
      <c r="N163" s="5" t="s">
        <v>3</v>
      </c>
      <c r="O163" s="5">
        <v>0</v>
      </c>
      <c r="P163" s="5">
        <f>ROUND(Source!EV138,O163)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210</v>
      </c>
      <c r="F164" s="5">
        <f>ROUND(Source!X138,O164)</f>
        <v>85</v>
      </c>
      <c r="G164" s="5" t="s">
        <v>96</v>
      </c>
      <c r="H164" s="5" t="s">
        <v>97</v>
      </c>
      <c r="I164" s="5"/>
      <c r="J164" s="5"/>
      <c r="K164" s="5">
        <v>210</v>
      </c>
      <c r="L164" s="5">
        <v>25</v>
      </c>
      <c r="M164" s="5">
        <v>3</v>
      </c>
      <c r="N164" s="5" t="s">
        <v>3</v>
      </c>
      <c r="O164" s="5">
        <v>0</v>
      </c>
      <c r="P164" s="5">
        <f>ROUND(Source!DP138,O164)</f>
        <v>4308</v>
      </c>
      <c r="Q164" s="5"/>
      <c r="R164" s="5"/>
      <c r="S164" s="5"/>
      <c r="T164" s="5"/>
      <c r="U164" s="5"/>
      <c r="V164" s="5"/>
      <c r="W164" s="5">
        <v>84.56</v>
      </c>
      <c r="X164" s="5">
        <v>1</v>
      </c>
      <c r="Y164" s="5">
        <v>84.56</v>
      </c>
      <c r="Z164" s="5">
        <v>4308</v>
      </c>
      <c r="AA164" s="5">
        <v>1</v>
      </c>
      <c r="AB164" s="5">
        <v>4308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211</v>
      </c>
      <c r="F165" s="5">
        <f>ROUND(Source!Y138,O165)</f>
        <v>44</v>
      </c>
      <c r="G165" s="5" t="s">
        <v>98</v>
      </c>
      <c r="H165" s="5" t="s">
        <v>99</v>
      </c>
      <c r="I165" s="5"/>
      <c r="J165" s="5"/>
      <c r="K165" s="5">
        <v>211</v>
      </c>
      <c r="L165" s="5">
        <v>26</v>
      </c>
      <c r="M165" s="5">
        <v>3</v>
      </c>
      <c r="N165" s="5" t="s">
        <v>3</v>
      </c>
      <c r="O165" s="5">
        <v>0</v>
      </c>
      <c r="P165" s="5">
        <f>ROUND(Source!DQ138,O165)</f>
        <v>2265</v>
      </c>
      <c r="Q165" s="5"/>
      <c r="R165" s="5"/>
      <c r="S165" s="5"/>
      <c r="T165" s="5"/>
      <c r="U165" s="5"/>
      <c r="V165" s="5"/>
      <c r="W165" s="5">
        <v>44.46</v>
      </c>
      <c r="X165" s="5">
        <v>1</v>
      </c>
      <c r="Y165" s="5">
        <v>44.46</v>
      </c>
      <c r="Z165" s="5">
        <v>2265</v>
      </c>
      <c r="AA165" s="5">
        <v>1</v>
      </c>
      <c r="AB165" s="5">
        <v>2265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224</v>
      </c>
      <c r="F166" s="5">
        <f>ROUND(Source!AR138,O166)</f>
        <v>2611546</v>
      </c>
      <c r="G166" s="5" t="s">
        <v>100</v>
      </c>
      <c r="H166" s="5" t="s">
        <v>101</v>
      </c>
      <c r="I166" s="5"/>
      <c r="J166" s="5"/>
      <c r="K166" s="5">
        <v>224</v>
      </c>
      <c r="L166" s="5">
        <v>27</v>
      </c>
      <c r="M166" s="5">
        <v>3</v>
      </c>
      <c r="N166" s="5" t="s">
        <v>3</v>
      </c>
      <c r="O166" s="5">
        <v>0</v>
      </c>
      <c r="P166" s="5">
        <f>ROUND(Source!EJ138,O166)</f>
        <v>2736969</v>
      </c>
      <c r="Q166" s="5"/>
      <c r="R166" s="5"/>
      <c r="S166" s="5"/>
      <c r="T166" s="5"/>
      <c r="U166" s="5"/>
      <c r="V166" s="5"/>
      <c r="W166" s="5">
        <v>2611546.4</v>
      </c>
      <c r="X166" s="5">
        <v>1</v>
      </c>
      <c r="Y166" s="5">
        <v>2611546.4</v>
      </c>
      <c r="Z166" s="5">
        <v>2736969</v>
      </c>
      <c r="AA166" s="5">
        <v>1</v>
      </c>
      <c r="AB166" s="5">
        <v>2736969</v>
      </c>
    </row>
    <row r="168" spans="1:206" x14ac:dyDescent="0.2">
      <c r="A168" s="3">
        <v>51</v>
      </c>
      <c r="B168" s="3">
        <f>B20</f>
        <v>1</v>
      </c>
      <c r="C168" s="3">
        <f>A20</f>
        <v>3</v>
      </c>
      <c r="D168" s="3">
        <f>ROW(A20)</f>
        <v>20</v>
      </c>
      <c r="E168" s="3"/>
      <c r="F168" s="3" t="str">
        <f>IF(F20&lt;&gt;"",F20,"")</f>
        <v>02-01-13</v>
      </c>
      <c r="G168" s="3" t="str">
        <f>IF(G20&lt;&gt;"",G20,"")</f>
        <v>АИИСКУЭ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112">ROUND(O138+AB168,0)</f>
        <v>2611417</v>
      </c>
      <c r="P168" s="3">
        <f t="shared" si="112"/>
        <v>2611263</v>
      </c>
      <c r="Q168" s="3">
        <f t="shared" si="112"/>
        <v>73</v>
      </c>
      <c r="R168" s="3">
        <f t="shared" si="112"/>
        <v>5</v>
      </c>
      <c r="S168" s="3">
        <f t="shared" si="112"/>
        <v>82</v>
      </c>
      <c r="T168" s="3">
        <f t="shared" si="112"/>
        <v>0</v>
      </c>
      <c r="U168" s="3">
        <f>U138+AH168</f>
        <v>8.411999999999999</v>
      </c>
      <c r="V168" s="3">
        <f>V138+AI168</f>
        <v>0.46799999999999997</v>
      </c>
      <c r="W168" s="3">
        <f>ROUND(W138+AJ168,0)</f>
        <v>0</v>
      </c>
      <c r="X168" s="3">
        <f>ROUND(X138+AK168,0)</f>
        <v>85</v>
      </c>
      <c r="Y168" s="3">
        <f>ROUND(Y138+AL168,0)</f>
        <v>44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>
        <f t="shared" ref="AO168:BD168" si="113">ROUND(AO138+BX168,0)</f>
        <v>0</v>
      </c>
      <c r="AP168" s="3">
        <f t="shared" si="113"/>
        <v>2514928</v>
      </c>
      <c r="AQ168" s="3">
        <f t="shared" si="113"/>
        <v>0</v>
      </c>
      <c r="AR168" s="3">
        <f t="shared" si="113"/>
        <v>2611546</v>
      </c>
      <c r="AS168" s="3">
        <f t="shared" si="113"/>
        <v>0</v>
      </c>
      <c r="AT168" s="3">
        <f t="shared" si="113"/>
        <v>96618</v>
      </c>
      <c r="AU168" s="3">
        <f t="shared" si="113"/>
        <v>0</v>
      </c>
      <c r="AV168" s="3">
        <f t="shared" si="113"/>
        <v>2611263</v>
      </c>
      <c r="AW168" s="3">
        <f t="shared" si="113"/>
        <v>96335</v>
      </c>
      <c r="AX168" s="3">
        <f t="shared" si="113"/>
        <v>0</v>
      </c>
      <c r="AY168" s="3">
        <f t="shared" si="113"/>
        <v>96335</v>
      </c>
      <c r="AZ168" s="3">
        <f t="shared" si="113"/>
        <v>2514928</v>
      </c>
      <c r="BA168" s="3">
        <f t="shared" si="113"/>
        <v>0</v>
      </c>
      <c r="BB168" s="3">
        <f t="shared" si="113"/>
        <v>0</v>
      </c>
      <c r="BC168" s="3">
        <f t="shared" si="113"/>
        <v>0</v>
      </c>
      <c r="BD168" s="3">
        <f t="shared" si="113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114">ROUND(DG138+DT168,0)</f>
        <v>2729954</v>
      </c>
      <c r="DH168" s="4">
        <f t="shared" si="114"/>
        <v>2724725</v>
      </c>
      <c r="DI168" s="4">
        <f t="shared" si="114"/>
        <v>1064</v>
      </c>
      <c r="DJ168" s="4">
        <f t="shared" si="114"/>
        <v>276</v>
      </c>
      <c r="DK168" s="4">
        <f t="shared" si="114"/>
        <v>4165</v>
      </c>
      <c r="DL168" s="4">
        <f t="shared" si="114"/>
        <v>0</v>
      </c>
      <c r="DM168" s="4">
        <f>DM138+DZ168</f>
        <v>8.411999999999999</v>
      </c>
      <c r="DN168" s="4">
        <f>DN138+EA168</f>
        <v>0.46799999999999997</v>
      </c>
      <c r="DO168" s="4">
        <f>ROUND(DO138+EB168,0)</f>
        <v>0</v>
      </c>
      <c r="DP168" s="4">
        <f>ROUND(DP138+EC168,0)</f>
        <v>4308</v>
      </c>
      <c r="DQ168" s="4">
        <f>ROUND(DQ138+ED168,0)</f>
        <v>2265</v>
      </c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>
        <f t="shared" ref="EG168:EV168" si="115">ROUND(EG138+FP168,0)</f>
        <v>0</v>
      </c>
      <c r="EH168" s="4">
        <f t="shared" si="115"/>
        <v>2621460</v>
      </c>
      <c r="EI168" s="4">
        <f t="shared" si="115"/>
        <v>0</v>
      </c>
      <c r="EJ168" s="4">
        <f t="shared" si="115"/>
        <v>2736969</v>
      </c>
      <c r="EK168" s="4">
        <f t="shared" si="115"/>
        <v>0</v>
      </c>
      <c r="EL168" s="4">
        <f t="shared" si="115"/>
        <v>115509</v>
      </c>
      <c r="EM168" s="4">
        <f t="shared" si="115"/>
        <v>0</v>
      </c>
      <c r="EN168" s="4">
        <f t="shared" si="115"/>
        <v>2724725</v>
      </c>
      <c r="EO168" s="4">
        <f t="shared" si="115"/>
        <v>103265</v>
      </c>
      <c r="EP168" s="4">
        <f t="shared" si="115"/>
        <v>0</v>
      </c>
      <c r="EQ168" s="4">
        <f t="shared" si="115"/>
        <v>103265</v>
      </c>
      <c r="ER168" s="4">
        <f t="shared" si="115"/>
        <v>2621460</v>
      </c>
      <c r="ES168" s="4">
        <f t="shared" si="115"/>
        <v>0</v>
      </c>
      <c r="ET168" s="4">
        <f t="shared" si="115"/>
        <v>0</v>
      </c>
      <c r="EU168" s="4">
        <f t="shared" si="115"/>
        <v>0</v>
      </c>
      <c r="EV168" s="4">
        <f t="shared" si="115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2611417</v>
      </c>
      <c r="G170" s="5" t="s">
        <v>48</v>
      </c>
      <c r="H170" s="5" t="s">
        <v>49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0</v>
      </c>
      <c r="P170" s="5">
        <f>ROUND(Source!DG168,O170)</f>
        <v>2729954</v>
      </c>
      <c r="Q170" s="5"/>
      <c r="R170" s="5"/>
      <c r="S170" s="5"/>
      <c r="T170" s="5"/>
      <c r="U170" s="5"/>
      <c r="V170" s="5"/>
      <c r="W170" s="5">
        <v>96489.38</v>
      </c>
      <c r="X170" s="5">
        <v>1</v>
      </c>
      <c r="Y170" s="5">
        <v>96489.38</v>
      </c>
      <c r="Z170" s="5">
        <v>108494</v>
      </c>
      <c r="AA170" s="5">
        <v>1</v>
      </c>
      <c r="AB170" s="5">
        <v>108494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2611263</v>
      </c>
      <c r="G171" s="5" t="s">
        <v>50</v>
      </c>
      <c r="H171" s="5" t="s">
        <v>51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0</v>
      </c>
      <c r="P171" s="5">
        <f>ROUND(Source!DH168,O171)</f>
        <v>2724725</v>
      </c>
      <c r="Q171" s="5"/>
      <c r="R171" s="5"/>
      <c r="S171" s="5"/>
      <c r="T171" s="5"/>
      <c r="U171" s="5"/>
      <c r="V171" s="5"/>
      <c r="W171" s="5">
        <v>2611262.5</v>
      </c>
      <c r="X171" s="5">
        <v>1</v>
      </c>
      <c r="Y171" s="5">
        <v>2611262.5</v>
      </c>
      <c r="Z171" s="5">
        <v>2724725</v>
      </c>
      <c r="AA171" s="5">
        <v>1</v>
      </c>
      <c r="AB171" s="5">
        <v>2724725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52</v>
      </c>
      <c r="H172" s="5" t="s">
        <v>53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0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2611263</v>
      </c>
      <c r="G173" s="5" t="s">
        <v>54</v>
      </c>
      <c r="H173" s="5" t="s">
        <v>55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0</v>
      </c>
      <c r="P173" s="5">
        <f>ROUND(Source!EN168,O173)</f>
        <v>2724725</v>
      </c>
      <c r="Q173" s="5"/>
      <c r="R173" s="5"/>
      <c r="S173" s="5"/>
      <c r="T173" s="5"/>
      <c r="U173" s="5"/>
      <c r="V173" s="5"/>
      <c r="W173" s="5">
        <v>2611262.5</v>
      </c>
      <c r="X173" s="5">
        <v>1</v>
      </c>
      <c r="Y173" s="5">
        <v>2611262.5</v>
      </c>
      <c r="Z173" s="5">
        <v>2724725</v>
      </c>
      <c r="AA173" s="5">
        <v>1</v>
      </c>
      <c r="AB173" s="5">
        <v>2724725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96335</v>
      </c>
      <c r="G174" s="5" t="s">
        <v>56</v>
      </c>
      <c r="H174" s="5" t="s">
        <v>57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0</v>
      </c>
      <c r="P174" s="5">
        <f>ROUND(Source!EO168,O174)</f>
        <v>103265</v>
      </c>
      <c r="Q174" s="5"/>
      <c r="R174" s="5"/>
      <c r="S174" s="5"/>
      <c r="T174" s="5"/>
      <c r="U174" s="5"/>
      <c r="V174" s="5"/>
      <c r="W174" s="5">
        <v>96334.5</v>
      </c>
      <c r="X174" s="5">
        <v>1</v>
      </c>
      <c r="Y174" s="5">
        <v>96334.5</v>
      </c>
      <c r="Z174" s="5">
        <v>103265</v>
      </c>
      <c r="AA174" s="5">
        <v>1</v>
      </c>
      <c r="AB174" s="5">
        <v>103265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58</v>
      </c>
      <c r="H175" s="5" t="s">
        <v>59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0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96335</v>
      </c>
      <c r="G176" s="5" t="s">
        <v>60</v>
      </c>
      <c r="H176" s="5" t="s">
        <v>61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0</v>
      </c>
      <c r="P176" s="5">
        <f>ROUND(Source!EQ168,O176)</f>
        <v>103265</v>
      </c>
      <c r="Q176" s="5"/>
      <c r="R176" s="5"/>
      <c r="S176" s="5"/>
      <c r="T176" s="5"/>
      <c r="U176" s="5"/>
      <c r="V176" s="5"/>
      <c r="W176" s="5">
        <v>96334.5</v>
      </c>
      <c r="X176" s="5">
        <v>1</v>
      </c>
      <c r="Y176" s="5">
        <v>96334.5</v>
      </c>
      <c r="Z176" s="5">
        <v>103265</v>
      </c>
      <c r="AA176" s="5">
        <v>1</v>
      </c>
      <c r="AB176" s="5">
        <v>103265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2514928</v>
      </c>
      <c r="G177" s="5" t="s">
        <v>62</v>
      </c>
      <c r="H177" s="5" t="s">
        <v>63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0</v>
      </c>
      <c r="P177" s="5">
        <f>ROUND(Source!EH168,O177)</f>
        <v>2621460</v>
      </c>
      <c r="Q177" s="5"/>
      <c r="R177" s="5"/>
      <c r="S177" s="5"/>
      <c r="T177" s="5"/>
      <c r="U177" s="5"/>
      <c r="V177" s="5"/>
      <c r="W177" s="5">
        <v>2514928</v>
      </c>
      <c r="X177" s="5">
        <v>1</v>
      </c>
      <c r="Y177" s="5">
        <v>2514928</v>
      </c>
      <c r="Z177" s="5">
        <v>2621460</v>
      </c>
      <c r="AA177" s="5">
        <v>1</v>
      </c>
      <c r="AB177" s="5">
        <v>2621460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64</v>
      </c>
      <c r="H178" s="5" t="s">
        <v>65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0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2514928</v>
      </c>
      <c r="G179" s="5" t="s">
        <v>66</v>
      </c>
      <c r="H179" s="5" t="s">
        <v>67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0</v>
      </c>
      <c r="P179" s="5">
        <f>ROUND(Source!ER168,O179)</f>
        <v>2621460</v>
      </c>
      <c r="Q179" s="5"/>
      <c r="R179" s="5"/>
      <c r="S179" s="5"/>
      <c r="T179" s="5"/>
      <c r="U179" s="5"/>
      <c r="V179" s="5"/>
      <c r="W179" s="5">
        <v>2514928</v>
      </c>
      <c r="X179" s="5">
        <v>1</v>
      </c>
      <c r="Y179" s="5">
        <v>2514928</v>
      </c>
      <c r="Z179" s="5">
        <v>2621460</v>
      </c>
      <c r="AA179" s="5">
        <v>1</v>
      </c>
      <c r="AB179" s="5">
        <v>2621460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73</v>
      </c>
      <c r="G180" s="5" t="s">
        <v>68</v>
      </c>
      <c r="H180" s="5" t="s">
        <v>69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0</v>
      </c>
      <c r="P180" s="5">
        <f>ROUND(Source!DI168,O180)</f>
        <v>1064</v>
      </c>
      <c r="Q180" s="5"/>
      <c r="R180" s="5"/>
      <c r="S180" s="5"/>
      <c r="T180" s="5"/>
      <c r="U180" s="5"/>
      <c r="V180" s="5"/>
      <c r="W180" s="5">
        <v>73.11</v>
      </c>
      <c r="X180" s="5">
        <v>1</v>
      </c>
      <c r="Y180" s="5">
        <v>73.11</v>
      </c>
      <c r="Z180" s="5">
        <v>1064</v>
      </c>
      <c r="AA180" s="5">
        <v>1</v>
      </c>
      <c r="AB180" s="5">
        <v>1064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70</v>
      </c>
      <c r="H181" s="5" t="s">
        <v>71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0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5</v>
      </c>
      <c r="G182" s="5" t="s">
        <v>72</v>
      </c>
      <c r="H182" s="5" t="s">
        <v>73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0</v>
      </c>
      <c r="P182" s="5">
        <f>ROUND(Source!DJ168,O182)</f>
        <v>276</v>
      </c>
      <c r="Q182" s="5"/>
      <c r="R182" s="5"/>
      <c r="S182" s="5"/>
      <c r="T182" s="5"/>
      <c r="U182" s="5"/>
      <c r="V182" s="5"/>
      <c r="W182" s="5">
        <v>5.41</v>
      </c>
      <c r="X182" s="5">
        <v>1</v>
      </c>
      <c r="Y182" s="5">
        <v>5.41</v>
      </c>
      <c r="Z182" s="5">
        <v>276</v>
      </c>
      <c r="AA182" s="5">
        <v>1</v>
      </c>
      <c r="AB182" s="5">
        <v>276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82</v>
      </c>
      <c r="G183" s="5" t="s">
        <v>74</v>
      </c>
      <c r="H183" s="5" t="s">
        <v>75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0</v>
      </c>
      <c r="P183" s="5">
        <f>ROUND(Source!DK168,O183)</f>
        <v>4165</v>
      </c>
      <c r="Q183" s="5"/>
      <c r="R183" s="5"/>
      <c r="S183" s="5"/>
      <c r="T183" s="5"/>
      <c r="U183" s="5"/>
      <c r="V183" s="5"/>
      <c r="W183" s="5">
        <v>81.77000000000001</v>
      </c>
      <c r="X183" s="5">
        <v>1</v>
      </c>
      <c r="Y183" s="5">
        <v>81.77000000000001</v>
      </c>
      <c r="Z183" s="5">
        <v>4165</v>
      </c>
      <c r="AA183" s="5">
        <v>1</v>
      </c>
      <c r="AB183" s="5">
        <v>4165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76</v>
      </c>
      <c r="H184" s="5" t="s">
        <v>77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0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0</v>
      </c>
      <c r="G185" s="5" t="s">
        <v>78</v>
      </c>
      <c r="H185" s="5" t="s">
        <v>79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0</v>
      </c>
      <c r="P185" s="5">
        <f>ROUND(Source!EK168,O185)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96618</v>
      </c>
      <c r="G186" s="5" t="s">
        <v>80</v>
      </c>
      <c r="H186" s="5" t="s">
        <v>81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0</v>
      </c>
      <c r="P186" s="5">
        <f>ROUND(Source!EL168,O186)</f>
        <v>115509</v>
      </c>
      <c r="Q186" s="5"/>
      <c r="R186" s="5"/>
      <c r="S186" s="5"/>
      <c r="T186" s="5"/>
      <c r="U186" s="5"/>
      <c r="V186" s="5"/>
      <c r="W186" s="5">
        <v>96618.4</v>
      </c>
      <c r="X186" s="5">
        <v>1</v>
      </c>
      <c r="Y186" s="5">
        <v>96618.4</v>
      </c>
      <c r="Z186" s="5">
        <v>115509</v>
      </c>
      <c r="AA186" s="5">
        <v>1</v>
      </c>
      <c r="AB186" s="5">
        <v>115509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82</v>
      </c>
      <c r="H187" s="5" t="s">
        <v>83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0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84</v>
      </c>
      <c r="H188" s="5" t="s">
        <v>85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0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86</v>
      </c>
      <c r="H189" s="5" t="s">
        <v>87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0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ROUND(Source!U168,O190)</f>
        <v>8.4120000000000008</v>
      </c>
      <c r="G190" s="5" t="s">
        <v>88</v>
      </c>
      <c r="H190" s="5" t="s">
        <v>89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7</v>
      </c>
      <c r="P190" s="5">
        <f>ROUND(Source!DM168,O190)</f>
        <v>8.4120000000000008</v>
      </c>
      <c r="Q190" s="5"/>
      <c r="R190" s="5"/>
      <c r="S190" s="5"/>
      <c r="T190" s="5"/>
      <c r="U190" s="5"/>
      <c r="V190" s="5"/>
      <c r="W190" s="5">
        <v>8.4120000000000008</v>
      </c>
      <c r="X190" s="5">
        <v>1</v>
      </c>
      <c r="Y190" s="5">
        <v>8.4120000000000008</v>
      </c>
      <c r="Z190" s="5">
        <v>8.4120000000000008</v>
      </c>
      <c r="AA190" s="5">
        <v>1</v>
      </c>
      <c r="AB190" s="5">
        <v>8.4120000000000008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ROUND(Source!V168,O191)</f>
        <v>0.46800000000000003</v>
      </c>
      <c r="G191" s="5" t="s">
        <v>90</v>
      </c>
      <c r="H191" s="5" t="s">
        <v>91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7</v>
      </c>
      <c r="P191" s="5">
        <f>ROUND(Source!DN168,O191)</f>
        <v>0.46800000000000003</v>
      </c>
      <c r="Q191" s="5"/>
      <c r="R191" s="5"/>
      <c r="S191" s="5"/>
      <c r="T191" s="5"/>
      <c r="U191" s="5"/>
      <c r="V191" s="5"/>
      <c r="W191" s="5">
        <v>0.46800000000000003</v>
      </c>
      <c r="X191" s="5">
        <v>1</v>
      </c>
      <c r="Y191" s="5">
        <v>0.46800000000000003</v>
      </c>
      <c r="Z191" s="5">
        <v>0.46800000000000003</v>
      </c>
      <c r="AA191" s="5">
        <v>1</v>
      </c>
      <c r="AB191" s="5">
        <v>0.46800000000000003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92</v>
      </c>
      <c r="H192" s="5" t="s">
        <v>93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0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0.27</v>
      </c>
      <c r="X192" s="5">
        <v>1</v>
      </c>
      <c r="Y192" s="5">
        <v>0.27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94</v>
      </c>
      <c r="H193" s="5" t="s">
        <v>95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0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85</v>
      </c>
      <c r="G194" s="5" t="s">
        <v>96</v>
      </c>
      <c r="H194" s="5" t="s">
        <v>97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0</v>
      </c>
      <c r="P194" s="5">
        <f>ROUND(Source!DP168,O194)</f>
        <v>4308</v>
      </c>
      <c r="Q194" s="5"/>
      <c r="R194" s="5"/>
      <c r="S194" s="5"/>
      <c r="T194" s="5"/>
      <c r="U194" s="5"/>
      <c r="V194" s="5"/>
      <c r="W194" s="5">
        <v>84.56</v>
      </c>
      <c r="X194" s="5">
        <v>1</v>
      </c>
      <c r="Y194" s="5">
        <v>84.56</v>
      </c>
      <c r="Z194" s="5">
        <v>4308</v>
      </c>
      <c r="AA194" s="5">
        <v>1</v>
      </c>
      <c r="AB194" s="5">
        <v>4308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44</v>
      </c>
      <c r="G195" s="5" t="s">
        <v>98</v>
      </c>
      <c r="H195" s="5" t="s">
        <v>99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0</v>
      </c>
      <c r="P195" s="5">
        <f>ROUND(Source!DQ168,O195)</f>
        <v>2265</v>
      </c>
      <c r="Q195" s="5"/>
      <c r="R195" s="5"/>
      <c r="S195" s="5"/>
      <c r="T195" s="5"/>
      <c r="U195" s="5"/>
      <c r="V195" s="5"/>
      <c r="W195" s="5">
        <v>44.46</v>
      </c>
      <c r="X195" s="5">
        <v>1</v>
      </c>
      <c r="Y195" s="5">
        <v>44.46</v>
      </c>
      <c r="Z195" s="5">
        <v>2265</v>
      </c>
      <c r="AA195" s="5">
        <v>1</v>
      </c>
      <c r="AB195" s="5">
        <v>2265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2611546</v>
      </c>
      <c r="G196" s="5" t="s">
        <v>100</v>
      </c>
      <c r="H196" s="5" t="s">
        <v>101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0</v>
      </c>
      <c r="P196" s="5">
        <f>ROUND(Source!EJ168,O196)</f>
        <v>2736969</v>
      </c>
      <c r="Q196" s="5"/>
      <c r="R196" s="5"/>
      <c r="S196" s="5"/>
      <c r="T196" s="5"/>
      <c r="U196" s="5"/>
      <c r="V196" s="5"/>
      <c r="W196" s="5">
        <v>2611546.4</v>
      </c>
      <c r="X196" s="5">
        <v>1</v>
      </c>
      <c r="Y196" s="5">
        <v>2611546.4</v>
      </c>
      <c r="Z196" s="5">
        <v>2736969</v>
      </c>
      <c r="AA196" s="5">
        <v>1</v>
      </c>
      <c r="AB196" s="5">
        <v>2736969</v>
      </c>
    </row>
    <row r="198" spans="1:206" x14ac:dyDescent="0.2">
      <c r="A198" s="3">
        <v>51</v>
      </c>
      <c r="B198" s="3">
        <f>B12</f>
        <v>254</v>
      </c>
      <c r="C198" s="3">
        <f>A12</f>
        <v>1</v>
      </c>
      <c r="D198" s="3">
        <f>ROW(A12)</f>
        <v>12</v>
      </c>
      <c r="E198" s="3"/>
      <c r="F198" s="3" t="str">
        <f>IF(F12&lt;&gt;"",F12,"")</f>
        <v>02-01-13</v>
      </c>
      <c r="G198" s="3" t="str">
        <f>IF(G12&lt;&gt;"",G12,"")</f>
        <v>02-01-13 АИИСКУЭ</v>
      </c>
      <c r="H198" s="3">
        <v>0</v>
      </c>
      <c r="I198" s="3"/>
      <c r="J198" s="3"/>
      <c r="K198" s="3"/>
      <c r="L198" s="3"/>
      <c r="M198" s="3"/>
      <c r="N198" s="3"/>
      <c r="O198" s="3">
        <f t="shared" ref="O198:T198" si="116">ROUND(O168,0)</f>
        <v>2611417</v>
      </c>
      <c r="P198" s="3">
        <f t="shared" si="116"/>
        <v>2611263</v>
      </c>
      <c r="Q198" s="3">
        <f t="shared" si="116"/>
        <v>73</v>
      </c>
      <c r="R198" s="3">
        <f t="shared" si="116"/>
        <v>5</v>
      </c>
      <c r="S198" s="3">
        <f t="shared" si="116"/>
        <v>82</v>
      </c>
      <c r="T198" s="3">
        <f t="shared" si="116"/>
        <v>0</v>
      </c>
      <c r="U198" s="3">
        <f>U168</f>
        <v>8.411999999999999</v>
      </c>
      <c r="V198" s="3">
        <f>V168</f>
        <v>0.46799999999999997</v>
      </c>
      <c r="W198" s="3">
        <f>ROUND(W168,0)</f>
        <v>0</v>
      </c>
      <c r="X198" s="3">
        <f>ROUND(X168,0)</f>
        <v>85</v>
      </c>
      <c r="Y198" s="3">
        <f>ROUND(Y168,0)</f>
        <v>44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>
        <f t="shared" ref="AO198:BD198" si="117">ROUND(AO168,0)</f>
        <v>0</v>
      </c>
      <c r="AP198" s="3">
        <f t="shared" si="117"/>
        <v>2514928</v>
      </c>
      <c r="AQ198" s="3">
        <f t="shared" si="117"/>
        <v>0</v>
      </c>
      <c r="AR198" s="3">
        <f t="shared" si="117"/>
        <v>2611546</v>
      </c>
      <c r="AS198" s="3">
        <f t="shared" si="117"/>
        <v>0</v>
      </c>
      <c r="AT198" s="3">
        <f t="shared" si="117"/>
        <v>96618</v>
      </c>
      <c r="AU198" s="3">
        <f t="shared" si="117"/>
        <v>0</v>
      </c>
      <c r="AV198" s="3">
        <f t="shared" si="117"/>
        <v>2611263</v>
      </c>
      <c r="AW198" s="3">
        <f t="shared" si="117"/>
        <v>96335</v>
      </c>
      <c r="AX198" s="3">
        <f t="shared" si="117"/>
        <v>0</v>
      </c>
      <c r="AY198" s="3">
        <f t="shared" si="117"/>
        <v>96335</v>
      </c>
      <c r="AZ198" s="3">
        <f t="shared" si="117"/>
        <v>2514928</v>
      </c>
      <c r="BA198" s="3">
        <f t="shared" si="117"/>
        <v>0</v>
      </c>
      <c r="BB198" s="3">
        <f t="shared" si="117"/>
        <v>0</v>
      </c>
      <c r="BC198" s="3">
        <f t="shared" si="117"/>
        <v>0</v>
      </c>
      <c r="BD198" s="3">
        <f t="shared" si="117"/>
        <v>0</v>
      </c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4">
        <f t="shared" ref="DG198:DL198" si="118">ROUND(DG168,0)</f>
        <v>2729954</v>
      </c>
      <c r="DH198" s="4">
        <f t="shared" si="118"/>
        <v>2724725</v>
      </c>
      <c r="DI198" s="4">
        <f t="shared" si="118"/>
        <v>1064</v>
      </c>
      <c r="DJ198" s="4">
        <f t="shared" si="118"/>
        <v>276</v>
      </c>
      <c r="DK198" s="4">
        <f t="shared" si="118"/>
        <v>4165</v>
      </c>
      <c r="DL198" s="4">
        <f t="shared" si="118"/>
        <v>0</v>
      </c>
      <c r="DM198" s="4">
        <f>DM168</f>
        <v>8.411999999999999</v>
      </c>
      <c r="DN198" s="4">
        <f>DN168</f>
        <v>0.46799999999999997</v>
      </c>
      <c r="DO198" s="4">
        <f>ROUND(DO168,0)</f>
        <v>0</v>
      </c>
      <c r="DP198" s="4">
        <f>ROUND(DP168,0)</f>
        <v>4308</v>
      </c>
      <c r="DQ198" s="4">
        <f>ROUND(DQ168,0)</f>
        <v>2265</v>
      </c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>
        <f t="shared" ref="EG198:EV198" si="119">ROUND(EG168,0)</f>
        <v>0</v>
      </c>
      <c r="EH198" s="4">
        <f t="shared" si="119"/>
        <v>2621460</v>
      </c>
      <c r="EI198" s="4">
        <f t="shared" si="119"/>
        <v>0</v>
      </c>
      <c r="EJ198" s="4">
        <f t="shared" si="119"/>
        <v>2736969</v>
      </c>
      <c r="EK198" s="4">
        <f t="shared" si="119"/>
        <v>0</v>
      </c>
      <c r="EL198" s="4">
        <f t="shared" si="119"/>
        <v>115509</v>
      </c>
      <c r="EM198" s="4">
        <f t="shared" si="119"/>
        <v>0</v>
      </c>
      <c r="EN198" s="4">
        <f t="shared" si="119"/>
        <v>2724725</v>
      </c>
      <c r="EO198" s="4">
        <f t="shared" si="119"/>
        <v>103265</v>
      </c>
      <c r="EP198" s="4">
        <f t="shared" si="119"/>
        <v>0</v>
      </c>
      <c r="EQ198" s="4">
        <f t="shared" si="119"/>
        <v>103265</v>
      </c>
      <c r="ER198" s="4">
        <f t="shared" si="119"/>
        <v>2621460</v>
      </c>
      <c r="ES198" s="4">
        <f t="shared" si="119"/>
        <v>0</v>
      </c>
      <c r="ET198" s="4">
        <f t="shared" si="119"/>
        <v>0</v>
      </c>
      <c r="EU198" s="4">
        <f t="shared" si="119"/>
        <v>0</v>
      </c>
      <c r="EV198" s="4">
        <f t="shared" si="119"/>
        <v>0</v>
      </c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201</v>
      </c>
      <c r="F200" s="5">
        <f>ROUND(Source!O198,O200)</f>
        <v>2611417</v>
      </c>
      <c r="G200" s="5" t="s">
        <v>48</v>
      </c>
      <c r="H200" s="5" t="s">
        <v>49</v>
      </c>
      <c r="I200" s="5"/>
      <c r="J200" s="5"/>
      <c r="K200" s="5">
        <v>201</v>
      </c>
      <c r="L200" s="5">
        <v>1</v>
      </c>
      <c r="M200" s="5">
        <v>3</v>
      </c>
      <c r="N200" s="5" t="s">
        <v>3</v>
      </c>
      <c r="O200" s="5">
        <v>0</v>
      </c>
      <c r="P200" s="5">
        <f>ROUND(Source!DG198,O200)</f>
        <v>2729954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202</v>
      </c>
      <c r="F201" s="5">
        <f>ROUND(Source!P198,O201)</f>
        <v>2611263</v>
      </c>
      <c r="G201" s="5" t="s">
        <v>50</v>
      </c>
      <c r="H201" s="5" t="s">
        <v>51</v>
      </c>
      <c r="I201" s="5"/>
      <c r="J201" s="5"/>
      <c r="K201" s="5">
        <v>202</v>
      </c>
      <c r="L201" s="5">
        <v>2</v>
      </c>
      <c r="M201" s="5">
        <v>3</v>
      </c>
      <c r="N201" s="5" t="s">
        <v>3</v>
      </c>
      <c r="O201" s="5">
        <v>0</v>
      </c>
      <c r="P201" s="5">
        <f>ROUND(Source!DH198,O201)</f>
        <v>2724725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222</v>
      </c>
      <c r="F202" s="5">
        <f>ROUND(Source!AO198,O202)</f>
        <v>0</v>
      </c>
      <c r="G202" s="5" t="s">
        <v>52</v>
      </c>
      <c r="H202" s="5" t="s">
        <v>53</v>
      </c>
      <c r="I202" s="5"/>
      <c r="J202" s="5"/>
      <c r="K202" s="5">
        <v>222</v>
      </c>
      <c r="L202" s="5">
        <v>3</v>
      </c>
      <c r="M202" s="5">
        <v>3</v>
      </c>
      <c r="N202" s="5" t="s">
        <v>3</v>
      </c>
      <c r="O202" s="5">
        <v>0</v>
      </c>
      <c r="P202" s="5">
        <f>ROUND(Source!EG198,O202)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225</v>
      </c>
      <c r="F203" s="5">
        <f>ROUND(Source!AV198,O203)</f>
        <v>2611263</v>
      </c>
      <c r="G203" s="5" t="s">
        <v>54</v>
      </c>
      <c r="H203" s="5" t="s">
        <v>55</v>
      </c>
      <c r="I203" s="5"/>
      <c r="J203" s="5"/>
      <c r="K203" s="5">
        <v>225</v>
      </c>
      <c r="L203" s="5">
        <v>4</v>
      </c>
      <c r="M203" s="5">
        <v>3</v>
      </c>
      <c r="N203" s="5" t="s">
        <v>3</v>
      </c>
      <c r="O203" s="5">
        <v>0</v>
      </c>
      <c r="P203" s="5">
        <f>ROUND(Source!EN198,O203)</f>
        <v>2724725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226</v>
      </c>
      <c r="F204" s="5">
        <f>ROUND(Source!AW198,O204)</f>
        <v>96335</v>
      </c>
      <c r="G204" s="5" t="s">
        <v>56</v>
      </c>
      <c r="H204" s="5" t="s">
        <v>57</v>
      </c>
      <c r="I204" s="5"/>
      <c r="J204" s="5"/>
      <c r="K204" s="5">
        <v>226</v>
      </c>
      <c r="L204" s="5">
        <v>5</v>
      </c>
      <c r="M204" s="5">
        <v>3</v>
      </c>
      <c r="N204" s="5" t="s">
        <v>3</v>
      </c>
      <c r="O204" s="5">
        <v>0</v>
      </c>
      <c r="P204" s="5">
        <f>ROUND(Source!EO198,O204)</f>
        <v>103265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227</v>
      </c>
      <c r="F205" s="5">
        <f>ROUND(Source!AX198,O205)</f>
        <v>0</v>
      </c>
      <c r="G205" s="5" t="s">
        <v>58</v>
      </c>
      <c r="H205" s="5" t="s">
        <v>59</v>
      </c>
      <c r="I205" s="5"/>
      <c r="J205" s="5"/>
      <c r="K205" s="5">
        <v>227</v>
      </c>
      <c r="L205" s="5">
        <v>6</v>
      </c>
      <c r="M205" s="5">
        <v>3</v>
      </c>
      <c r="N205" s="5" t="s">
        <v>3</v>
      </c>
      <c r="O205" s="5">
        <v>0</v>
      </c>
      <c r="P205" s="5">
        <f>ROUND(Source!EP198,O205)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228</v>
      </c>
      <c r="F206" s="5">
        <f>ROUND(Source!AY198,O206)</f>
        <v>96335</v>
      </c>
      <c r="G206" s="5" t="s">
        <v>60</v>
      </c>
      <c r="H206" s="5" t="s">
        <v>61</v>
      </c>
      <c r="I206" s="5"/>
      <c r="J206" s="5"/>
      <c r="K206" s="5">
        <v>228</v>
      </c>
      <c r="L206" s="5">
        <v>7</v>
      </c>
      <c r="M206" s="5">
        <v>3</v>
      </c>
      <c r="N206" s="5" t="s">
        <v>3</v>
      </c>
      <c r="O206" s="5">
        <v>0</v>
      </c>
      <c r="P206" s="5">
        <f>ROUND(Source!EQ198,O206)</f>
        <v>103265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216</v>
      </c>
      <c r="F207" s="5">
        <f>ROUND(Source!AP198,O207)</f>
        <v>2514928</v>
      </c>
      <c r="G207" s="5" t="s">
        <v>62</v>
      </c>
      <c r="H207" s="5" t="s">
        <v>63</v>
      </c>
      <c r="I207" s="5"/>
      <c r="J207" s="5"/>
      <c r="K207" s="5">
        <v>216</v>
      </c>
      <c r="L207" s="5">
        <v>8</v>
      </c>
      <c r="M207" s="5">
        <v>3</v>
      </c>
      <c r="N207" s="5" t="s">
        <v>3</v>
      </c>
      <c r="O207" s="5">
        <v>0</v>
      </c>
      <c r="P207" s="5">
        <f>ROUND(Source!EH198,O207)</f>
        <v>2621460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223</v>
      </c>
      <c r="F208" s="5">
        <f>ROUND(Source!AQ198,O208)</f>
        <v>0</v>
      </c>
      <c r="G208" s="5" t="s">
        <v>64</v>
      </c>
      <c r="H208" s="5" t="s">
        <v>65</v>
      </c>
      <c r="I208" s="5"/>
      <c r="J208" s="5"/>
      <c r="K208" s="5">
        <v>223</v>
      </c>
      <c r="L208" s="5">
        <v>9</v>
      </c>
      <c r="M208" s="5">
        <v>3</v>
      </c>
      <c r="N208" s="5" t="s">
        <v>3</v>
      </c>
      <c r="O208" s="5">
        <v>0</v>
      </c>
      <c r="P208" s="5">
        <f>ROUND(Source!EI198,O208)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229</v>
      </c>
      <c r="F209" s="5">
        <f>ROUND(Source!AZ198,O209)</f>
        <v>2514928</v>
      </c>
      <c r="G209" s="5" t="s">
        <v>66</v>
      </c>
      <c r="H209" s="5" t="s">
        <v>67</v>
      </c>
      <c r="I209" s="5"/>
      <c r="J209" s="5"/>
      <c r="K209" s="5">
        <v>229</v>
      </c>
      <c r="L209" s="5">
        <v>10</v>
      </c>
      <c r="M209" s="5">
        <v>3</v>
      </c>
      <c r="N209" s="5" t="s">
        <v>3</v>
      </c>
      <c r="O209" s="5">
        <v>0</v>
      </c>
      <c r="P209" s="5">
        <f>ROUND(Source!ER198,O209)</f>
        <v>2621460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203</v>
      </c>
      <c r="F210" s="5">
        <f>ROUND(Source!Q198,O210)</f>
        <v>73</v>
      </c>
      <c r="G210" s="5" t="s">
        <v>68</v>
      </c>
      <c r="H210" s="5" t="s">
        <v>69</v>
      </c>
      <c r="I210" s="5"/>
      <c r="J210" s="5"/>
      <c r="K210" s="5">
        <v>203</v>
      </c>
      <c r="L210" s="5">
        <v>11</v>
      </c>
      <c r="M210" s="5">
        <v>3</v>
      </c>
      <c r="N210" s="5" t="s">
        <v>3</v>
      </c>
      <c r="O210" s="5">
        <v>0</v>
      </c>
      <c r="P210" s="5">
        <f>ROUND(Source!DI198,O210)</f>
        <v>1064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231</v>
      </c>
      <c r="F211" s="5">
        <f>ROUND(Source!BB198,O211)</f>
        <v>0</v>
      </c>
      <c r="G211" s="5" t="s">
        <v>70</v>
      </c>
      <c r="H211" s="5" t="s">
        <v>71</v>
      </c>
      <c r="I211" s="5"/>
      <c r="J211" s="5"/>
      <c r="K211" s="5">
        <v>231</v>
      </c>
      <c r="L211" s="5">
        <v>12</v>
      </c>
      <c r="M211" s="5">
        <v>3</v>
      </c>
      <c r="N211" s="5" t="s">
        <v>3</v>
      </c>
      <c r="O211" s="5">
        <v>0</v>
      </c>
      <c r="P211" s="5">
        <f>ROUND(Source!ET198,O211)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204</v>
      </c>
      <c r="F212" s="5">
        <f>ROUND(Source!R198,O212)</f>
        <v>5</v>
      </c>
      <c r="G212" s="5" t="s">
        <v>72</v>
      </c>
      <c r="H212" s="5" t="s">
        <v>73</v>
      </c>
      <c r="I212" s="5"/>
      <c r="J212" s="5"/>
      <c r="K212" s="5">
        <v>204</v>
      </c>
      <c r="L212" s="5">
        <v>13</v>
      </c>
      <c r="M212" s="5">
        <v>3</v>
      </c>
      <c r="N212" s="5" t="s">
        <v>3</v>
      </c>
      <c r="O212" s="5">
        <v>0</v>
      </c>
      <c r="P212" s="5">
        <f>ROUND(Source!DJ198,O212)</f>
        <v>276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205</v>
      </c>
      <c r="F213" s="5">
        <f>ROUND(Source!S198,O213)</f>
        <v>82</v>
      </c>
      <c r="G213" s="5" t="s">
        <v>74</v>
      </c>
      <c r="H213" s="5" t="s">
        <v>75</v>
      </c>
      <c r="I213" s="5"/>
      <c r="J213" s="5"/>
      <c r="K213" s="5">
        <v>205</v>
      </c>
      <c r="L213" s="5">
        <v>14</v>
      </c>
      <c r="M213" s="5">
        <v>3</v>
      </c>
      <c r="N213" s="5" t="s">
        <v>3</v>
      </c>
      <c r="O213" s="5">
        <v>0</v>
      </c>
      <c r="P213" s="5">
        <f>ROUND(Source!DK198,O213)</f>
        <v>4165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232</v>
      </c>
      <c r="F214" s="5">
        <f>ROUND(Source!BC198,O214)</f>
        <v>0</v>
      </c>
      <c r="G214" s="5" t="s">
        <v>76</v>
      </c>
      <c r="H214" s="5" t="s">
        <v>77</v>
      </c>
      <c r="I214" s="5"/>
      <c r="J214" s="5"/>
      <c r="K214" s="5">
        <v>232</v>
      </c>
      <c r="L214" s="5">
        <v>15</v>
      </c>
      <c r="M214" s="5">
        <v>3</v>
      </c>
      <c r="N214" s="5" t="s">
        <v>3</v>
      </c>
      <c r="O214" s="5">
        <v>0</v>
      </c>
      <c r="P214" s="5">
        <f>ROUND(Source!EU198,O214)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214</v>
      </c>
      <c r="F215" s="5">
        <f>ROUND(Source!AS198,O215)</f>
        <v>0</v>
      </c>
      <c r="G215" s="5" t="s">
        <v>78</v>
      </c>
      <c r="H215" s="5" t="s">
        <v>79</v>
      </c>
      <c r="I215" s="5"/>
      <c r="J215" s="5"/>
      <c r="K215" s="5">
        <v>214</v>
      </c>
      <c r="L215" s="5">
        <v>16</v>
      </c>
      <c r="M215" s="5">
        <v>3</v>
      </c>
      <c r="N215" s="5" t="s">
        <v>3</v>
      </c>
      <c r="O215" s="5">
        <v>0</v>
      </c>
      <c r="P215" s="5">
        <f>ROUND(Source!EK198,O215)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215</v>
      </c>
      <c r="F216" s="5">
        <f>ROUND(Source!AT198,O216)</f>
        <v>96618</v>
      </c>
      <c r="G216" s="5" t="s">
        <v>80</v>
      </c>
      <c r="H216" s="5" t="s">
        <v>81</v>
      </c>
      <c r="I216" s="5"/>
      <c r="J216" s="5"/>
      <c r="K216" s="5">
        <v>215</v>
      </c>
      <c r="L216" s="5">
        <v>17</v>
      </c>
      <c r="M216" s="5">
        <v>3</v>
      </c>
      <c r="N216" s="5" t="s">
        <v>3</v>
      </c>
      <c r="O216" s="5">
        <v>0</v>
      </c>
      <c r="P216" s="5">
        <f>ROUND(Source!EL198,O216)</f>
        <v>115509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217</v>
      </c>
      <c r="F217" s="5">
        <f>ROUND(Source!AU198,O217)</f>
        <v>0</v>
      </c>
      <c r="G217" s="5" t="s">
        <v>82</v>
      </c>
      <c r="H217" s="5" t="s">
        <v>83</v>
      </c>
      <c r="I217" s="5"/>
      <c r="J217" s="5"/>
      <c r="K217" s="5">
        <v>217</v>
      </c>
      <c r="L217" s="5">
        <v>18</v>
      </c>
      <c r="M217" s="5">
        <v>3</v>
      </c>
      <c r="N217" s="5" t="s">
        <v>3</v>
      </c>
      <c r="O217" s="5">
        <v>0</v>
      </c>
      <c r="P217" s="5">
        <f>ROUND(Source!EM198,O217)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230</v>
      </c>
      <c r="F218" s="5">
        <f>ROUND(Source!BA198,O218)</f>
        <v>0</v>
      </c>
      <c r="G218" s="5" t="s">
        <v>84</v>
      </c>
      <c r="H218" s="5" t="s">
        <v>85</v>
      </c>
      <c r="I218" s="5"/>
      <c r="J218" s="5"/>
      <c r="K218" s="5">
        <v>230</v>
      </c>
      <c r="L218" s="5">
        <v>19</v>
      </c>
      <c r="M218" s="5">
        <v>3</v>
      </c>
      <c r="N218" s="5" t="s">
        <v>3</v>
      </c>
      <c r="O218" s="5">
        <v>0</v>
      </c>
      <c r="P218" s="5">
        <f>ROUND(Source!ES198,O218)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206</v>
      </c>
      <c r="F219" s="5">
        <f>ROUND(Source!T198,O219)</f>
        <v>0</v>
      </c>
      <c r="G219" s="5" t="s">
        <v>86</v>
      </c>
      <c r="H219" s="5" t="s">
        <v>87</v>
      </c>
      <c r="I219" s="5"/>
      <c r="J219" s="5"/>
      <c r="K219" s="5">
        <v>206</v>
      </c>
      <c r="L219" s="5">
        <v>20</v>
      </c>
      <c r="M219" s="5">
        <v>3</v>
      </c>
      <c r="N219" s="5" t="s">
        <v>3</v>
      </c>
      <c r="O219" s="5">
        <v>0</v>
      </c>
      <c r="P219" s="5">
        <f>ROUND(Source!DL198,O219)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207</v>
      </c>
      <c r="F220" s="5">
        <f>ROUND(Source!U198,O220)</f>
        <v>8.4120000000000008</v>
      </c>
      <c r="G220" s="5" t="s">
        <v>88</v>
      </c>
      <c r="H220" s="5" t="s">
        <v>89</v>
      </c>
      <c r="I220" s="5"/>
      <c r="J220" s="5"/>
      <c r="K220" s="5">
        <v>207</v>
      </c>
      <c r="L220" s="5">
        <v>21</v>
      </c>
      <c r="M220" s="5">
        <v>3</v>
      </c>
      <c r="N220" s="5" t="s">
        <v>3</v>
      </c>
      <c r="O220" s="5">
        <v>7</v>
      </c>
      <c r="P220" s="5">
        <f>ROUND(Source!DM198,O220)</f>
        <v>8.4120000000000008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208</v>
      </c>
      <c r="F221" s="5">
        <f>ROUND(Source!V198,O221)</f>
        <v>0.46800000000000003</v>
      </c>
      <c r="G221" s="5" t="s">
        <v>90</v>
      </c>
      <c r="H221" s="5" t="s">
        <v>91</v>
      </c>
      <c r="I221" s="5"/>
      <c r="J221" s="5"/>
      <c r="K221" s="5">
        <v>208</v>
      </c>
      <c r="L221" s="5">
        <v>22</v>
      </c>
      <c r="M221" s="5">
        <v>3</v>
      </c>
      <c r="N221" s="5" t="s">
        <v>3</v>
      </c>
      <c r="O221" s="5">
        <v>7</v>
      </c>
      <c r="P221" s="5">
        <f>ROUND(Source!DN198,O221)</f>
        <v>0.46800000000000003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209</v>
      </c>
      <c r="F222" s="5">
        <f>ROUND(Source!W198,O222)</f>
        <v>0</v>
      </c>
      <c r="G222" s="5" t="s">
        <v>92</v>
      </c>
      <c r="H222" s="5" t="s">
        <v>93</v>
      </c>
      <c r="I222" s="5"/>
      <c r="J222" s="5"/>
      <c r="K222" s="5">
        <v>209</v>
      </c>
      <c r="L222" s="5">
        <v>23</v>
      </c>
      <c r="M222" s="5">
        <v>3</v>
      </c>
      <c r="N222" s="5" t="s">
        <v>3</v>
      </c>
      <c r="O222" s="5">
        <v>0</v>
      </c>
      <c r="P222" s="5">
        <f>ROUND(Source!DO198,O222)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233</v>
      </c>
      <c r="F223" s="5">
        <f>ROUND(Source!BD198,O223)</f>
        <v>0</v>
      </c>
      <c r="G223" s="5" t="s">
        <v>94</v>
      </c>
      <c r="H223" s="5" t="s">
        <v>95</v>
      </c>
      <c r="I223" s="5"/>
      <c r="J223" s="5"/>
      <c r="K223" s="5">
        <v>233</v>
      </c>
      <c r="L223" s="5">
        <v>24</v>
      </c>
      <c r="M223" s="5">
        <v>3</v>
      </c>
      <c r="N223" s="5" t="s">
        <v>3</v>
      </c>
      <c r="O223" s="5">
        <v>0</v>
      </c>
      <c r="P223" s="5">
        <f>ROUND(Source!EV198,O223)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210</v>
      </c>
      <c r="F224" s="5">
        <f>ROUND(Source!X198,O224)</f>
        <v>85</v>
      </c>
      <c r="G224" s="5" t="s">
        <v>96</v>
      </c>
      <c r="H224" s="5" t="s">
        <v>97</v>
      </c>
      <c r="I224" s="5"/>
      <c r="J224" s="5"/>
      <c r="K224" s="5">
        <v>210</v>
      </c>
      <c r="L224" s="5">
        <v>25</v>
      </c>
      <c r="M224" s="5">
        <v>3</v>
      </c>
      <c r="N224" s="5" t="s">
        <v>3</v>
      </c>
      <c r="O224" s="5">
        <v>0</v>
      </c>
      <c r="P224" s="5">
        <f>ROUND(Source!DP198,O224)</f>
        <v>4308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211</v>
      </c>
      <c r="F225" s="5">
        <f>ROUND(Source!Y198,O225)</f>
        <v>44</v>
      </c>
      <c r="G225" s="5" t="s">
        <v>98</v>
      </c>
      <c r="H225" s="5" t="s">
        <v>99</v>
      </c>
      <c r="I225" s="5"/>
      <c r="J225" s="5"/>
      <c r="K225" s="5">
        <v>211</v>
      </c>
      <c r="L225" s="5">
        <v>26</v>
      </c>
      <c r="M225" s="5">
        <v>3</v>
      </c>
      <c r="N225" s="5" t="s">
        <v>3</v>
      </c>
      <c r="O225" s="5">
        <v>0</v>
      </c>
      <c r="P225" s="5">
        <f>ROUND(Source!DQ198,O225)</f>
        <v>2265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224</v>
      </c>
      <c r="F226" s="5">
        <f>ROUND(Source!AR198,O226)</f>
        <v>2611546</v>
      </c>
      <c r="G226" s="5" t="s">
        <v>100</v>
      </c>
      <c r="H226" s="5" t="s">
        <v>101</v>
      </c>
      <c r="I226" s="5"/>
      <c r="J226" s="5"/>
      <c r="K226" s="5">
        <v>224</v>
      </c>
      <c r="L226" s="5">
        <v>27</v>
      </c>
      <c r="M226" s="5">
        <v>3</v>
      </c>
      <c r="N226" s="5" t="s">
        <v>3</v>
      </c>
      <c r="O226" s="5">
        <v>0</v>
      </c>
      <c r="P226" s="5">
        <f>ROUND(Source!EJ198,O226)</f>
        <v>2736969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9" spans="1:28" x14ac:dyDescent="0.2">
      <c r="A229">
        <v>70</v>
      </c>
      <c r="B229">
        <v>1</v>
      </c>
      <c r="D229">
        <v>1</v>
      </c>
      <c r="E229" t="s">
        <v>171</v>
      </c>
      <c r="F229" t="s">
        <v>172</v>
      </c>
      <c r="G229">
        <v>1</v>
      </c>
      <c r="H229">
        <v>0</v>
      </c>
      <c r="I229" t="s">
        <v>3</v>
      </c>
      <c r="J229">
        <v>1</v>
      </c>
      <c r="K229">
        <v>0</v>
      </c>
      <c r="L229" t="s">
        <v>3</v>
      </c>
      <c r="M229" t="s">
        <v>3</v>
      </c>
      <c r="N229">
        <v>0</v>
      </c>
      <c r="O229">
        <v>1</v>
      </c>
      <c r="P229" t="s">
        <v>173</v>
      </c>
    </row>
    <row r="230" spans="1:28" x14ac:dyDescent="0.2">
      <c r="A230">
        <v>70</v>
      </c>
      <c r="B230">
        <v>1</v>
      </c>
      <c r="D230">
        <v>2</v>
      </c>
      <c r="E230" t="s">
        <v>174</v>
      </c>
      <c r="F230" t="s">
        <v>175</v>
      </c>
      <c r="G230">
        <v>0</v>
      </c>
      <c r="H230">
        <v>0</v>
      </c>
      <c r="I230" t="s">
        <v>3</v>
      </c>
      <c r="J230">
        <v>1</v>
      </c>
      <c r="K230">
        <v>0</v>
      </c>
      <c r="L230" t="s">
        <v>3</v>
      </c>
      <c r="M230" t="s">
        <v>3</v>
      </c>
      <c r="N230">
        <v>0</v>
      </c>
      <c r="O230">
        <v>0</v>
      </c>
      <c r="P230" t="s">
        <v>176</v>
      </c>
    </row>
    <row r="231" spans="1:28" x14ac:dyDescent="0.2">
      <c r="A231">
        <v>70</v>
      </c>
      <c r="B231">
        <v>1</v>
      </c>
      <c r="D231">
        <v>3</v>
      </c>
      <c r="E231" t="s">
        <v>177</v>
      </c>
      <c r="F231" t="s">
        <v>178</v>
      </c>
      <c r="G231">
        <v>0</v>
      </c>
      <c r="H231">
        <v>0</v>
      </c>
      <c r="I231" t="s">
        <v>3</v>
      </c>
      <c r="J231">
        <v>1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179</v>
      </c>
    </row>
    <row r="232" spans="1:28" x14ac:dyDescent="0.2">
      <c r="A232">
        <v>70</v>
      </c>
      <c r="B232">
        <v>1</v>
      </c>
      <c r="D232">
        <v>4</v>
      </c>
      <c r="E232" t="s">
        <v>180</v>
      </c>
      <c r="F232" t="s">
        <v>181</v>
      </c>
      <c r="G232">
        <v>1</v>
      </c>
      <c r="H232">
        <v>0</v>
      </c>
      <c r="I232" t="s">
        <v>3</v>
      </c>
      <c r="J232">
        <v>2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3" spans="1:28" x14ac:dyDescent="0.2">
      <c r="A233">
        <v>70</v>
      </c>
      <c r="B233">
        <v>1</v>
      </c>
      <c r="D233">
        <v>5</v>
      </c>
      <c r="E233" t="s">
        <v>182</v>
      </c>
      <c r="F233" t="s">
        <v>183</v>
      </c>
      <c r="G233">
        <v>0</v>
      </c>
      <c r="H233">
        <v>0</v>
      </c>
      <c r="I233" t="s">
        <v>3</v>
      </c>
      <c r="J233">
        <v>2</v>
      </c>
      <c r="K233">
        <v>0</v>
      </c>
      <c r="L233" t="s">
        <v>3</v>
      </c>
      <c r="M233" t="s">
        <v>3</v>
      </c>
      <c r="N233">
        <v>0</v>
      </c>
      <c r="O233">
        <v>0</v>
      </c>
      <c r="P233" t="s">
        <v>3</v>
      </c>
    </row>
    <row r="234" spans="1:28" x14ac:dyDescent="0.2">
      <c r="A234">
        <v>70</v>
      </c>
      <c r="B234">
        <v>1</v>
      </c>
      <c r="D234">
        <v>6</v>
      </c>
      <c r="E234" t="s">
        <v>184</v>
      </c>
      <c r="F234" t="s">
        <v>185</v>
      </c>
      <c r="G234">
        <v>0</v>
      </c>
      <c r="H234">
        <v>0</v>
      </c>
      <c r="I234" t="s">
        <v>3</v>
      </c>
      <c r="J234">
        <v>2</v>
      </c>
      <c r="K234">
        <v>0</v>
      </c>
      <c r="L234" t="s">
        <v>3</v>
      </c>
      <c r="M234" t="s">
        <v>3</v>
      </c>
      <c r="N234">
        <v>0</v>
      </c>
      <c r="O234">
        <v>0</v>
      </c>
      <c r="P234" t="s">
        <v>3</v>
      </c>
    </row>
    <row r="235" spans="1:28" x14ac:dyDescent="0.2">
      <c r="A235">
        <v>70</v>
      </c>
      <c r="B235">
        <v>1</v>
      </c>
      <c r="D235">
        <v>7</v>
      </c>
      <c r="E235" t="s">
        <v>186</v>
      </c>
      <c r="F235" t="s">
        <v>187</v>
      </c>
      <c r="G235">
        <v>0</v>
      </c>
      <c r="H235">
        <v>0</v>
      </c>
      <c r="I235" t="s">
        <v>188</v>
      </c>
      <c r="J235">
        <v>0</v>
      </c>
      <c r="K235">
        <v>0</v>
      </c>
      <c r="L235" t="s">
        <v>3</v>
      </c>
      <c r="M235" t="s">
        <v>3</v>
      </c>
      <c r="N235">
        <v>0</v>
      </c>
      <c r="O235">
        <v>0</v>
      </c>
      <c r="P235" t="s">
        <v>189</v>
      </c>
    </row>
    <row r="236" spans="1:28" x14ac:dyDescent="0.2">
      <c r="A236">
        <v>70</v>
      </c>
      <c r="B236">
        <v>1</v>
      </c>
      <c r="D236">
        <v>8</v>
      </c>
      <c r="E236" t="s">
        <v>190</v>
      </c>
      <c r="F236" t="s">
        <v>191</v>
      </c>
      <c r="G236">
        <v>1</v>
      </c>
      <c r="H236">
        <v>0</v>
      </c>
      <c r="I236" t="s">
        <v>3</v>
      </c>
      <c r="J236">
        <v>5</v>
      </c>
      <c r="K236">
        <v>0</v>
      </c>
      <c r="L236" t="s">
        <v>3</v>
      </c>
      <c r="M236" t="s">
        <v>3</v>
      </c>
      <c r="N236">
        <v>0</v>
      </c>
      <c r="O236">
        <v>1</v>
      </c>
      <c r="P236" t="s">
        <v>3</v>
      </c>
    </row>
    <row r="237" spans="1:28" x14ac:dyDescent="0.2">
      <c r="A237">
        <v>70</v>
      </c>
      <c r="B237">
        <v>1</v>
      </c>
      <c r="D237">
        <v>9</v>
      </c>
      <c r="E237" t="s">
        <v>192</v>
      </c>
      <c r="F237" t="s">
        <v>193</v>
      </c>
      <c r="G237">
        <v>0</v>
      </c>
      <c r="H237">
        <v>0</v>
      </c>
      <c r="I237" t="s">
        <v>3</v>
      </c>
      <c r="J237">
        <v>5</v>
      </c>
      <c r="K237">
        <v>0</v>
      </c>
      <c r="L237" t="s">
        <v>3</v>
      </c>
      <c r="M237" t="s">
        <v>3</v>
      </c>
      <c r="N237">
        <v>0</v>
      </c>
      <c r="O237">
        <v>0</v>
      </c>
      <c r="P237" t="s">
        <v>3</v>
      </c>
    </row>
    <row r="238" spans="1:28" x14ac:dyDescent="0.2">
      <c r="A238">
        <v>70</v>
      </c>
      <c r="B238">
        <v>1</v>
      </c>
      <c r="D238">
        <v>10</v>
      </c>
      <c r="E238" t="s">
        <v>194</v>
      </c>
      <c r="F238" t="s">
        <v>195</v>
      </c>
      <c r="G238">
        <v>0</v>
      </c>
      <c r="H238">
        <v>0</v>
      </c>
      <c r="I238" t="s">
        <v>196</v>
      </c>
      <c r="J238">
        <v>5</v>
      </c>
      <c r="K238">
        <v>0</v>
      </c>
      <c r="L238" t="s">
        <v>3</v>
      </c>
      <c r="M238" t="s">
        <v>3</v>
      </c>
      <c r="N238">
        <v>0</v>
      </c>
      <c r="O238">
        <v>0</v>
      </c>
      <c r="P238" t="s">
        <v>197</v>
      </c>
    </row>
    <row r="239" spans="1:28" x14ac:dyDescent="0.2">
      <c r="A239">
        <v>70</v>
      </c>
      <c r="B239">
        <v>1</v>
      </c>
      <c r="D239">
        <v>11</v>
      </c>
      <c r="E239" t="s">
        <v>198</v>
      </c>
      <c r="F239" t="s">
        <v>199</v>
      </c>
      <c r="G239">
        <v>0</v>
      </c>
      <c r="H239">
        <v>0</v>
      </c>
      <c r="I239" t="s">
        <v>200</v>
      </c>
      <c r="J239">
        <v>0</v>
      </c>
      <c r="K239">
        <v>0</v>
      </c>
      <c r="L239" t="s">
        <v>3</v>
      </c>
      <c r="M239" t="s">
        <v>3</v>
      </c>
      <c r="N239">
        <v>0</v>
      </c>
      <c r="O239">
        <v>0</v>
      </c>
      <c r="P239" t="s">
        <v>201</v>
      </c>
    </row>
    <row r="240" spans="1:28" x14ac:dyDescent="0.2">
      <c r="A240">
        <v>70</v>
      </c>
      <c r="B240">
        <v>1</v>
      </c>
      <c r="D240">
        <v>12</v>
      </c>
      <c r="E240" t="s">
        <v>202</v>
      </c>
      <c r="F240" t="s">
        <v>203</v>
      </c>
      <c r="G240">
        <v>0</v>
      </c>
      <c r="H240">
        <v>0</v>
      </c>
      <c r="I240" t="s">
        <v>204</v>
      </c>
      <c r="J240">
        <v>0</v>
      </c>
      <c r="K240">
        <v>0</v>
      </c>
      <c r="L240" t="s">
        <v>3</v>
      </c>
      <c r="M240" t="s">
        <v>3</v>
      </c>
      <c r="N240">
        <v>0</v>
      </c>
      <c r="O240">
        <v>0</v>
      </c>
      <c r="P240" t="s">
        <v>205</v>
      </c>
    </row>
    <row r="241" spans="1:50" x14ac:dyDescent="0.2">
      <c r="A241">
        <v>70</v>
      </c>
      <c r="B241">
        <v>1</v>
      </c>
      <c r="D241">
        <v>13</v>
      </c>
      <c r="E241" t="s">
        <v>206</v>
      </c>
      <c r="F241" t="s">
        <v>207</v>
      </c>
      <c r="G241">
        <v>0</v>
      </c>
      <c r="H241">
        <v>0</v>
      </c>
      <c r="I241" t="s">
        <v>208</v>
      </c>
      <c r="J241">
        <v>0</v>
      </c>
      <c r="K241">
        <v>0</v>
      </c>
      <c r="L241" t="s">
        <v>3</v>
      </c>
      <c r="M241" t="s">
        <v>3</v>
      </c>
      <c r="N241">
        <v>0</v>
      </c>
      <c r="O241">
        <v>0</v>
      </c>
      <c r="P241" t="s">
        <v>209</v>
      </c>
    </row>
    <row r="242" spans="1:50" x14ac:dyDescent="0.2">
      <c r="A242">
        <v>70</v>
      </c>
      <c r="B242">
        <v>1</v>
      </c>
      <c r="D242">
        <v>14</v>
      </c>
      <c r="E242" t="s">
        <v>210</v>
      </c>
      <c r="F242" t="s">
        <v>211</v>
      </c>
      <c r="G242">
        <v>0</v>
      </c>
      <c r="H242">
        <v>0</v>
      </c>
      <c r="I242" t="s">
        <v>3</v>
      </c>
      <c r="J242">
        <v>0</v>
      </c>
      <c r="K242">
        <v>0</v>
      </c>
      <c r="L242" t="s">
        <v>3</v>
      </c>
      <c r="M242" t="s">
        <v>3</v>
      </c>
      <c r="N242">
        <v>0</v>
      </c>
      <c r="O242">
        <v>0</v>
      </c>
      <c r="P242" t="s">
        <v>212</v>
      </c>
    </row>
    <row r="243" spans="1:50" x14ac:dyDescent="0.2">
      <c r="A243">
        <v>70</v>
      </c>
      <c r="B243">
        <v>1</v>
      </c>
      <c r="D243">
        <v>15</v>
      </c>
      <c r="E243" t="s">
        <v>213</v>
      </c>
      <c r="F243" t="s">
        <v>214</v>
      </c>
      <c r="G243">
        <v>0</v>
      </c>
      <c r="H243">
        <v>0</v>
      </c>
      <c r="I243" t="s">
        <v>3</v>
      </c>
      <c r="J243">
        <v>3</v>
      </c>
      <c r="K243">
        <v>0</v>
      </c>
      <c r="L243" t="s">
        <v>3</v>
      </c>
      <c r="M243" t="s">
        <v>3</v>
      </c>
      <c r="N243">
        <v>0</v>
      </c>
      <c r="O243">
        <v>0</v>
      </c>
      <c r="P243" t="s">
        <v>3</v>
      </c>
    </row>
    <row r="244" spans="1:50" x14ac:dyDescent="0.2">
      <c r="A244">
        <v>70</v>
      </c>
      <c r="B244">
        <v>1</v>
      </c>
      <c r="D244">
        <v>16</v>
      </c>
      <c r="E244" t="s">
        <v>215</v>
      </c>
      <c r="F244" t="s">
        <v>216</v>
      </c>
      <c r="G244">
        <v>1</v>
      </c>
      <c r="H244">
        <v>0</v>
      </c>
      <c r="I244" t="s">
        <v>3</v>
      </c>
      <c r="J244">
        <v>3</v>
      </c>
      <c r="K244">
        <v>0</v>
      </c>
      <c r="L244" t="s">
        <v>3</v>
      </c>
      <c r="M244" t="s">
        <v>3</v>
      </c>
      <c r="N244">
        <v>0</v>
      </c>
      <c r="O244">
        <v>1</v>
      </c>
      <c r="P244" t="s">
        <v>3</v>
      </c>
    </row>
    <row r="245" spans="1:50" x14ac:dyDescent="0.2">
      <c r="A245">
        <v>70</v>
      </c>
      <c r="B245">
        <v>1</v>
      </c>
      <c r="D245">
        <v>1</v>
      </c>
      <c r="E245" t="s">
        <v>217</v>
      </c>
      <c r="F245" t="s">
        <v>218</v>
      </c>
      <c r="G245">
        <v>0.9</v>
      </c>
      <c r="H245">
        <v>1</v>
      </c>
      <c r="I245" t="s">
        <v>219</v>
      </c>
      <c r="J245">
        <v>0</v>
      </c>
      <c r="K245">
        <v>0</v>
      </c>
      <c r="L245" t="s">
        <v>3</v>
      </c>
      <c r="M245" t="s">
        <v>3</v>
      </c>
      <c r="N245">
        <v>0</v>
      </c>
      <c r="O245">
        <v>0.9</v>
      </c>
      <c r="P245" t="s">
        <v>220</v>
      </c>
    </row>
    <row r="246" spans="1:50" x14ac:dyDescent="0.2">
      <c r="A246">
        <v>70</v>
      </c>
      <c r="B246">
        <v>1</v>
      </c>
      <c r="D246">
        <v>2</v>
      </c>
      <c r="E246" t="s">
        <v>221</v>
      </c>
      <c r="F246" t="s">
        <v>222</v>
      </c>
      <c r="G246">
        <v>0.85</v>
      </c>
      <c r="H246">
        <v>1</v>
      </c>
      <c r="I246" t="s">
        <v>223</v>
      </c>
      <c r="J246">
        <v>0</v>
      </c>
      <c r="K246">
        <v>0</v>
      </c>
      <c r="L246" t="s">
        <v>3</v>
      </c>
      <c r="M246" t="s">
        <v>3</v>
      </c>
      <c r="N246">
        <v>0</v>
      </c>
      <c r="O246">
        <v>0.85</v>
      </c>
      <c r="P246" t="s">
        <v>224</v>
      </c>
    </row>
    <row r="247" spans="1:50" x14ac:dyDescent="0.2">
      <c r="A247">
        <v>70</v>
      </c>
      <c r="B247">
        <v>1</v>
      </c>
      <c r="D247">
        <v>3</v>
      </c>
      <c r="E247" t="s">
        <v>225</v>
      </c>
      <c r="F247" t="s">
        <v>226</v>
      </c>
      <c r="G247">
        <v>1.03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O247">
        <v>1.03</v>
      </c>
      <c r="P247" t="s">
        <v>227</v>
      </c>
    </row>
    <row r="248" spans="1:50" x14ac:dyDescent="0.2">
      <c r="A248">
        <v>70</v>
      </c>
      <c r="B248">
        <v>1</v>
      </c>
      <c r="D248">
        <v>4</v>
      </c>
      <c r="E248" t="s">
        <v>228</v>
      </c>
      <c r="F248" t="s">
        <v>229</v>
      </c>
      <c r="G248">
        <v>1.1499999999999999</v>
      </c>
      <c r="H248">
        <v>0</v>
      </c>
      <c r="I248" t="s">
        <v>3</v>
      </c>
      <c r="J248">
        <v>0</v>
      </c>
      <c r="K248">
        <v>0</v>
      </c>
      <c r="L248" t="s">
        <v>3</v>
      </c>
      <c r="M248" t="s">
        <v>3</v>
      </c>
      <c r="N248">
        <v>0</v>
      </c>
      <c r="O248">
        <v>1.1499999999999999</v>
      </c>
      <c r="P248" t="s">
        <v>230</v>
      </c>
    </row>
    <row r="249" spans="1:50" x14ac:dyDescent="0.2">
      <c r="A249">
        <v>70</v>
      </c>
      <c r="B249">
        <v>1</v>
      </c>
      <c r="D249">
        <v>5</v>
      </c>
      <c r="E249" t="s">
        <v>231</v>
      </c>
      <c r="F249" t="s">
        <v>232</v>
      </c>
      <c r="G249">
        <v>7</v>
      </c>
      <c r="H249">
        <v>0</v>
      </c>
      <c r="I249" t="s">
        <v>3</v>
      </c>
      <c r="J249">
        <v>0</v>
      </c>
      <c r="K249">
        <v>0</v>
      </c>
      <c r="L249" t="s">
        <v>3</v>
      </c>
      <c r="M249" t="s">
        <v>3</v>
      </c>
      <c r="N249">
        <v>0</v>
      </c>
      <c r="O249">
        <v>7</v>
      </c>
      <c r="P249" t="s">
        <v>3</v>
      </c>
    </row>
    <row r="250" spans="1:50" x14ac:dyDescent="0.2">
      <c r="A250">
        <v>70</v>
      </c>
      <c r="B250">
        <v>1</v>
      </c>
      <c r="D250">
        <v>6</v>
      </c>
      <c r="E250" t="s">
        <v>233</v>
      </c>
      <c r="F250" t="s">
        <v>3</v>
      </c>
      <c r="G250">
        <v>2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O250">
        <v>2</v>
      </c>
      <c r="P250" t="s">
        <v>3</v>
      </c>
    </row>
    <row r="252" spans="1:50" x14ac:dyDescent="0.2">
      <c r="A252">
        <v>-1</v>
      </c>
    </row>
    <row r="254" spans="1:50" x14ac:dyDescent="0.2">
      <c r="A254" s="4">
        <v>75</v>
      </c>
      <c r="B254" s="4" t="s">
        <v>234</v>
      </c>
      <c r="C254" s="4">
        <v>2024</v>
      </c>
      <c r="D254" s="4">
        <v>0</v>
      </c>
      <c r="E254" s="4">
        <v>12</v>
      </c>
      <c r="F254" s="4"/>
      <c r="G254" s="4">
        <v>0</v>
      </c>
      <c r="H254" s="4">
        <v>1</v>
      </c>
      <c r="I254" s="4">
        <v>0</v>
      </c>
      <c r="J254" s="4">
        <v>3</v>
      </c>
      <c r="K254" s="4">
        <v>95</v>
      </c>
      <c r="L254" s="4">
        <v>65</v>
      </c>
      <c r="M254" s="4">
        <v>1</v>
      </c>
      <c r="N254" s="4">
        <v>64866659</v>
      </c>
      <c r="O254" s="4">
        <v>1</v>
      </c>
    </row>
    <row r="255" spans="1:50" x14ac:dyDescent="0.2">
      <c r="A255" s="6">
        <v>1</v>
      </c>
      <c r="B255" s="6" t="s">
        <v>235</v>
      </c>
      <c r="C255" s="6" t="s">
        <v>236</v>
      </c>
      <c r="D255" s="6">
        <v>2024</v>
      </c>
      <c r="E255" s="6">
        <v>12</v>
      </c>
      <c r="F255" s="6">
        <v>1</v>
      </c>
      <c r="G255" s="6">
        <v>1</v>
      </c>
      <c r="H255" s="6">
        <v>0</v>
      </c>
      <c r="I255" s="6">
        <v>2</v>
      </c>
      <c r="J255" s="6">
        <v>1</v>
      </c>
      <c r="K255" s="6">
        <v>9.66</v>
      </c>
      <c r="L255" s="6">
        <v>6.74</v>
      </c>
      <c r="M255" s="6">
        <v>1</v>
      </c>
      <c r="N255" s="6">
        <v>1</v>
      </c>
      <c r="O255" s="6">
        <v>9.66</v>
      </c>
      <c r="P255" s="6">
        <v>6.74</v>
      </c>
      <c r="Q255" s="6">
        <v>1</v>
      </c>
      <c r="R255" s="6" t="s">
        <v>3</v>
      </c>
      <c r="S255" s="6" t="s">
        <v>3</v>
      </c>
      <c r="T255" s="6" t="s">
        <v>3</v>
      </c>
      <c r="U255" s="6" t="s">
        <v>3</v>
      </c>
      <c r="V255" s="6" t="s">
        <v>3</v>
      </c>
      <c r="W255" s="6" t="s">
        <v>3</v>
      </c>
      <c r="X255" s="6" t="s">
        <v>3</v>
      </c>
      <c r="Y255" s="6" t="s">
        <v>3</v>
      </c>
      <c r="Z255" s="6" t="s">
        <v>3</v>
      </c>
      <c r="AA255" s="6" t="s">
        <v>3</v>
      </c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>
        <v>64866660</v>
      </c>
      <c r="AO255" s="6"/>
      <c r="AP255" s="6"/>
      <c r="AQ255" s="6"/>
      <c r="AR255" s="6"/>
      <c r="AS255" s="6"/>
      <c r="AT255" s="6"/>
      <c r="AU255" s="6"/>
      <c r="AV255" s="6"/>
      <c r="AW255" s="6"/>
      <c r="AX255" s="6"/>
    </row>
    <row r="256" spans="1:50" x14ac:dyDescent="0.2">
      <c r="A256" s="4">
        <v>75</v>
      </c>
      <c r="B256" s="4" t="s">
        <v>237</v>
      </c>
      <c r="C256" s="4">
        <v>2000</v>
      </c>
      <c r="D256" s="4">
        <v>0</v>
      </c>
      <c r="E256" s="4">
        <v>1</v>
      </c>
      <c r="F256" s="4"/>
      <c r="G256" s="4">
        <v>0</v>
      </c>
      <c r="H256" s="4">
        <v>1</v>
      </c>
      <c r="I256" s="4">
        <v>0</v>
      </c>
      <c r="J256" s="4">
        <v>1</v>
      </c>
      <c r="K256" s="4">
        <v>0</v>
      </c>
      <c r="L256" s="4">
        <v>0</v>
      </c>
      <c r="M256" s="4">
        <v>0</v>
      </c>
      <c r="N256" s="4">
        <v>64866661</v>
      </c>
      <c r="O256" s="4">
        <v>2</v>
      </c>
    </row>
    <row r="260" spans="1:5" x14ac:dyDescent="0.2">
      <c r="A260">
        <v>65</v>
      </c>
      <c r="C260">
        <v>1</v>
      </c>
      <c r="D260">
        <v>0</v>
      </c>
      <c r="E26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64866659</v>
      </c>
      <c r="E14" s="1">
        <v>64866661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18</v>
      </c>
      <c r="E16" s="8">
        <f>ROUND((Source!P185)/1000,2)</f>
        <v>0</v>
      </c>
      <c r="F16" s="8">
        <f>ROUND((Source!P186)/1000,2)</f>
        <v>115.51</v>
      </c>
      <c r="G16" s="8">
        <f>ROUND((Source!P177)/1000,2)</f>
        <v>2621.46</v>
      </c>
      <c r="H16" s="8">
        <f>ROUND((Source!P187)/1000+(Source!P188)/1000,2)</f>
        <v>0</v>
      </c>
      <c r="I16" s="8">
        <f>E16+F16+G16+H16</f>
        <v>2736.9700000000003</v>
      </c>
      <c r="J16" s="8">
        <f>ROUND((Source!P183+Source!P182)/1000,2)</f>
        <v>4.4400000000000004</v>
      </c>
      <c r="K16" s="8">
        <v>0</v>
      </c>
      <c r="L16" s="8">
        <v>0</v>
      </c>
      <c r="M16" s="8">
        <v>0</v>
      </c>
      <c r="N16" s="8">
        <f>I16+L16+M16</f>
        <v>2736.9700000000003</v>
      </c>
      <c r="T16" s="9">
        <f>ROUND((Source!F185)/1000,2)</f>
        <v>0</v>
      </c>
      <c r="U16" s="9">
        <f>ROUND((Source!F186)/1000,2)</f>
        <v>96.62</v>
      </c>
      <c r="V16" s="9">
        <f>ROUND((Source!F177)/1000,2)</f>
        <v>2514.9299999999998</v>
      </c>
      <c r="W16" s="9">
        <f>ROUND((Source!F187)/1000+(Source!F188)/1000,2)</f>
        <v>0</v>
      </c>
      <c r="X16" s="9">
        <f>T16+U16+V16+W16</f>
        <v>2611.5499999999997</v>
      </c>
      <c r="Y16" s="9">
        <f>ROUND((Source!F183+Source!F182)/1000,2)</f>
        <v>0.09</v>
      </c>
      <c r="Z16" s="9">
        <v>0</v>
      </c>
      <c r="AA16" s="9">
        <v>0</v>
      </c>
      <c r="AB16" s="9">
        <v>0</v>
      </c>
      <c r="AC16" s="9">
        <f>X16+AA16+AB16</f>
        <v>2611.5499999999997</v>
      </c>
      <c r="AI16" s="7">
        <v>0</v>
      </c>
      <c r="AJ16" s="7">
        <v>-1</v>
      </c>
      <c r="AK16" s="7" t="s">
        <v>20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0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0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0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0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234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64866659</v>
      </c>
      <c r="O51" s="4">
        <v>1</v>
      </c>
    </row>
    <row r="52" spans="1:50" x14ac:dyDescent="0.2">
      <c r="A52" s="6">
        <v>1</v>
      </c>
      <c r="B52" s="6" t="s">
        <v>235</v>
      </c>
      <c r="C52" s="6" t="s">
        <v>236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64866660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237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64866661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ROW(Source!A79)</f>
        <v>79</v>
      </c>
      <c r="B1">
        <v>64866661</v>
      </c>
      <c r="C1">
        <v>64866904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239</v>
      </c>
      <c r="J1" t="s">
        <v>3</v>
      </c>
      <c r="K1" t="s">
        <v>240</v>
      </c>
      <c r="L1">
        <v>1369</v>
      </c>
      <c r="N1">
        <v>1013</v>
      </c>
      <c r="O1" t="s">
        <v>241</v>
      </c>
      <c r="P1" t="s">
        <v>241</v>
      </c>
      <c r="Q1">
        <v>1</v>
      </c>
      <c r="W1">
        <v>0</v>
      </c>
      <c r="X1">
        <v>931378261</v>
      </c>
      <c r="Y1">
        <f t="shared" ref="Y1:Y7" si="0">(AT1*ROUND(1.2,7))</f>
        <v>2.8439999999999999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108</v>
      </c>
      <c r="AV1">
        <v>1</v>
      </c>
      <c r="AW1">
        <v>2</v>
      </c>
      <c r="AX1">
        <v>64866932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ROUND(AT1*Source!I79*AH1*AL1,0)</f>
        <v>24</v>
      </c>
      <c r="CV1">
        <f>ROUND(Y1*Source!I79,7)</f>
        <v>2.8439999999999999</v>
      </c>
      <c r="CW1">
        <v>0</v>
      </c>
      <c r="CX1">
        <f>ROUND(Y1*Source!I79,7)</f>
        <v>2.8439999999999999</v>
      </c>
      <c r="CY1">
        <f>AD1</f>
        <v>9.92</v>
      </c>
      <c r="CZ1">
        <f>AH1</f>
        <v>9.92</v>
      </c>
      <c r="DA1">
        <f>AL1</f>
        <v>1</v>
      </c>
      <c r="DB1">
        <f t="shared" ref="DB1:DB7" si="1">ROUND((ROUND(AT1*CZ1,2)*ROUND(1.2,7)),2)</f>
        <v>28.21</v>
      </c>
      <c r="DC1">
        <f t="shared" ref="DC1:DC7" si="2">ROUND((ROUND(AT1*AG1,2)*ROUND(1.2,7)),2)</f>
        <v>0</v>
      </c>
      <c r="DD1" t="s">
        <v>3</v>
      </c>
      <c r="DE1" t="s">
        <v>3</v>
      </c>
      <c r="DF1">
        <f t="shared" ref="DF1:DF11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11" si="6">ROUND(ROUND(AH1,2)*CX1,2)</f>
        <v>28.21</v>
      </c>
      <c r="DJ1">
        <f>DI1</f>
        <v>28.21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ROW(Source!A79)</f>
        <v>79</v>
      </c>
      <c r="B2">
        <v>64866661</v>
      </c>
      <c r="C2">
        <v>64866904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3</v>
      </c>
      <c r="K2" t="s">
        <v>242</v>
      </c>
      <c r="L2">
        <v>608254</v>
      </c>
      <c r="N2">
        <v>1013</v>
      </c>
      <c r="O2" t="s">
        <v>243</v>
      </c>
      <c r="P2" t="s">
        <v>243</v>
      </c>
      <c r="Q2">
        <v>1</v>
      </c>
      <c r="W2">
        <v>0</v>
      </c>
      <c r="X2">
        <v>-185737400</v>
      </c>
      <c r="Y2">
        <f t="shared" si="0"/>
        <v>0.34799999999999998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0.28999999999999998</v>
      </c>
      <c r="AU2" t="s">
        <v>108</v>
      </c>
      <c r="AV2">
        <v>2</v>
      </c>
      <c r="AW2">
        <v>2</v>
      </c>
      <c r="AX2">
        <v>64866933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ROUND(Y2*Source!I79,7)</f>
        <v>0.34799999999999998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ROW(Source!A79)</f>
        <v>79</v>
      </c>
      <c r="B3">
        <v>64866661</v>
      </c>
      <c r="C3">
        <v>64866904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244</v>
      </c>
      <c r="J3" t="s">
        <v>245</v>
      </c>
      <c r="K3" t="s">
        <v>246</v>
      </c>
      <c r="L3">
        <v>1368</v>
      </c>
      <c r="N3">
        <v>1011</v>
      </c>
      <c r="O3" t="s">
        <v>247</v>
      </c>
      <c r="P3" t="s">
        <v>247</v>
      </c>
      <c r="Q3">
        <v>1</v>
      </c>
      <c r="W3">
        <v>0</v>
      </c>
      <c r="X3">
        <v>783836208</v>
      </c>
      <c r="Y3">
        <f t="shared" si="0"/>
        <v>8.4000000000000005E-2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7.0000000000000007E-2</v>
      </c>
      <c r="AU3" t="s">
        <v>108</v>
      </c>
      <c r="AV3">
        <v>0</v>
      </c>
      <c r="AW3">
        <v>2</v>
      </c>
      <c r="AX3">
        <v>64866934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ROUND(Y3*Source!I79*DO3,7)</f>
        <v>0</v>
      </c>
      <c r="CX3">
        <f>ROUND(Y3*Source!I79,7)</f>
        <v>8.4000000000000005E-2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11.32</v>
      </c>
      <c r="DC3">
        <f t="shared" si="2"/>
        <v>1.1399999999999999</v>
      </c>
      <c r="DD3" t="s">
        <v>3</v>
      </c>
      <c r="DE3" t="s">
        <v>3</v>
      </c>
      <c r="DF3">
        <f t="shared" si="3"/>
        <v>0</v>
      </c>
      <c r="DG3">
        <f t="shared" si="4"/>
        <v>11.31</v>
      </c>
      <c r="DH3">
        <f t="shared" si="5"/>
        <v>1.1299999999999999</v>
      </c>
      <c r="DI3">
        <f t="shared" si="6"/>
        <v>0</v>
      </c>
      <c r="DJ3">
        <f>DG3</f>
        <v>11.31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ROW(Source!A79)</f>
        <v>79</v>
      </c>
      <c r="B4">
        <v>64866661</v>
      </c>
      <c r="C4">
        <v>64866904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248</v>
      </c>
      <c r="J4" t="s">
        <v>249</v>
      </c>
      <c r="K4" t="s">
        <v>250</v>
      </c>
      <c r="L4">
        <v>1368</v>
      </c>
      <c r="N4">
        <v>1011</v>
      </c>
      <c r="O4" t="s">
        <v>247</v>
      </c>
      <c r="P4" t="s">
        <v>247</v>
      </c>
      <c r="Q4">
        <v>1</v>
      </c>
      <c r="W4">
        <v>0</v>
      </c>
      <c r="X4">
        <v>1474986261</v>
      </c>
      <c r="Y4">
        <f t="shared" si="0"/>
        <v>0.85199999999999998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0.71</v>
      </c>
      <c r="AU4" t="s">
        <v>108</v>
      </c>
      <c r="AV4">
        <v>0</v>
      </c>
      <c r="AW4">
        <v>2</v>
      </c>
      <c r="AX4">
        <v>64866935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ROUND(Y4*Source!I79*DO4,7)</f>
        <v>0</v>
      </c>
      <c r="CX4">
        <f>ROUND(Y4*Source!I79,7)</f>
        <v>0.85199999999999998</v>
      </c>
      <c r="CY4">
        <f>AB4</f>
        <v>8.1</v>
      </c>
      <c r="CZ4">
        <f>AF4</f>
        <v>8.1</v>
      </c>
      <c r="DA4">
        <f>AJ4</f>
        <v>1</v>
      </c>
      <c r="DB4">
        <f t="shared" si="1"/>
        <v>6.9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6.9</v>
      </c>
      <c r="DH4">
        <f t="shared" si="5"/>
        <v>0</v>
      </c>
      <c r="DI4">
        <f t="shared" si="6"/>
        <v>0</v>
      </c>
      <c r="DJ4">
        <f>DG4</f>
        <v>6.9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ROW(Source!A79)</f>
        <v>79</v>
      </c>
      <c r="B5">
        <v>64866661</v>
      </c>
      <c r="C5">
        <v>64866904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251</v>
      </c>
      <c r="J5" t="s">
        <v>252</v>
      </c>
      <c r="K5" t="s">
        <v>253</v>
      </c>
      <c r="L5">
        <v>1368</v>
      </c>
      <c r="N5">
        <v>1011</v>
      </c>
      <c r="O5" t="s">
        <v>247</v>
      </c>
      <c r="P5" t="s">
        <v>247</v>
      </c>
      <c r="Q5">
        <v>1</v>
      </c>
      <c r="W5">
        <v>0</v>
      </c>
      <c r="X5">
        <v>315863809</v>
      </c>
      <c r="Y5">
        <f t="shared" si="0"/>
        <v>0.26400000000000001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0.22</v>
      </c>
      <c r="AU5" t="s">
        <v>108</v>
      </c>
      <c r="AV5">
        <v>0</v>
      </c>
      <c r="AW5">
        <v>2</v>
      </c>
      <c r="AX5">
        <v>64866936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ROUND(Y5*Source!I79*DO5,7)</f>
        <v>0</v>
      </c>
      <c r="CX5">
        <f>ROUND(Y5*Source!I79,7)</f>
        <v>0.26400000000000001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12.29</v>
      </c>
      <c r="DC5">
        <f t="shared" si="2"/>
        <v>2.65</v>
      </c>
      <c r="DD5" t="s">
        <v>3</v>
      </c>
      <c r="DE5" t="s">
        <v>3</v>
      </c>
      <c r="DF5">
        <f t="shared" si="3"/>
        <v>0</v>
      </c>
      <c r="DG5">
        <f t="shared" si="4"/>
        <v>12.29</v>
      </c>
      <c r="DH5">
        <f t="shared" si="5"/>
        <v>2.66</v>
      </c>
      <c r="DI5">
        <f t="shared" si="6"/>
        <v>0</v>
      </c>
      <c r="DJ5">
        <f>DG5</f>
        <v>12.29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ROW(Source!A79)</f>
        <v>79</v>
      </c>
      <c r="B6">
        <v>64866661</v>
      </c>
      <c r="C6">
        <v>64866904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254</v>
      </c>
      <c r="J6" t="s">
        <v>255</v>
      </c>
      <c r="K6" t="s">
        <v>256</v>
      </c>
      <c r="L6">
        <v>1368</v>
      </c>
      <c r="N6">
        <v>1011</v>
      </c>
      <c r="O6" t="s">
        <v>247</v>
      </c>
      <c r="P6" t="s">
        <v>247</v>
      </c>
      <c r="Q6">
        <v>1</v>
      </c>
      <c r="W6">
        <v>0</v>
      </c>
      <c r="X6">
        <v>786036725</v>
      </c>
      <c r="Y6">
        <f t="shared" si="0"/>
        <v>0.26400000000000001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0.22</v>
      </c>
      <c r="AU6" t="s">
        <v>108</v>
      </c>
      <c r="AV6">
        <v>0</v>
      </c>
      <c r="AW6">
        <v>2</v>
      </c>
      <c r="AX6">
        <v>64866937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ROUND(Y6*Source!I79*DO6,7)</f>
        <v>0</v>
      </c>
      <c r="CX6">
        <f>ROUND(Y6*Source!I79,7)</f>
        <v>0.26400000000000001</v>
      </c>
      <c r="CY6">
        <f>AB6</f>
        <v>2.99</v>
      </c>
      <c r="CZ6">
        <f>AF6</f>
        <v>2.99</v>
      </c>
      <c r="DA6">
        <f>AJ6</f>
        <v>1</v>
      </c>
      <c r="DB6">
        <f t="shared" si="1"/>
        <v>0.79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0.79</v>
      </c>
      <c r="DH6">
        <f t="shared" si="5"/>
        <v>0</v>
      </c>
      <c r="DI6">
        <f t="shared" si="6"/>
        <v>0</v>
      </c>
      <c r="DJ6">
        <f>DG6</f>
        <v>0.79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ROW(Source!A79)</f>
        <v>79</v>
      </c>
      <c r="B7">
        <v>64866661</v>
      </c>
      <c r="C7">
        <v>64866904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257</v>
      </c>
      <c r="J7" t="s">
        <v>258</v>
      </c>
      <c r="K7" t="s">
        <v>259</v>
      </c>
      <c r="L7">
        <v>1368</v>
      </c>
      <c r="N7">
        <v>1011</v>
      </c>
      <c r="O7" t="s">
        <v>247</v>
      </c>
      <c r="P7" t="s">
        <v>247</v>
      </c>
      <c r="Q7">
        <v>1</v>
      </c>
      <c r="W7">
        <v>0</v>
      </c>
      <c r="X7">
        <v>1230759911</v>
      </c>
      <c r="Y7">
        <f t="shared" si="0"/>
        <v>8.4000000000000005E-2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7.0000000000000007E-2</v>
      </c>
      <c r="AU7" t="s">
        <v>108</v>
      </c>
      <c r="AV7">
        <v>0</v>
      </c>
      <c r="AW7">
        <v>2</v>
      </c>
      <c r="AX7">
        <v>64866938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ROUND(Y7*Source!I79*DO7,7)</f>
        <v>0</v>
      </c>
      <c r="CX7">
        <f>ROUND(Y7*Source!I79,7)</f>
        <v>8.4000000000000005E-2</v>
      </c>
      <c r="CY7">
        <f>AB7</f>
        <v>87.17</v>
      </c>
      <c r="CZ7">
        <f>AF7</f>
        <v>87.17</v>
      </c>
      <c r="DA7">
        <f>AJ7</f>
        <v>1</v>
      </c>
      <c r="DB7">
        <f t="shared" si="1"/>
        <v>7.32</v>
      </c>
      <c r="DC7">
        <f t="shared" si="2"/>
        <v>0.97</v>
      </c>
      <c r="DD7" t="s">
        <v>3</v>
      </c>
      <c r="DE7" t="s">
        <v>3</v>
      </c>
      <c r="DF7">
        <f t="shared" si="3"/>
        <v>0</v>
      </c>
      <c r="DG7">
        <f t="shared" si="4"/>
        <v>7.32</v>
      </c>
      <c r="DH7">
        <f t="shared" si="5"/>
        <v>0.97</v>
      </c>
      <c r="DI7">
        <f t="shared" si="6"/>
        <v>0</v>
      </c>
      <c r="DJ7">
        <f>DG7</f>
        <v>7.32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ROW(Source!A79)</f>
        <v>79</v>
      </c>
      <c r="B8">
        <v>64866661</v>
      </c>
      <c r="C8">
        <v>64866904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260</v>
      </c>
      <c r="J8" t="s">
        <v>261</v>
      </c>
      <c r="K8" t="s">
        <v>262</v>
      </c>
      <c r="L8">
        <v>1346</v>
      </c>
      <c r="N8">
        <v>1009</v>
      </c>
      <c r="O8" t="s">
        <v>263</v>
      </c>
      <c r="P8" t="s">
        <v>263</v>
      </c>
      <c r="Q8">
        <v>1</v>
      </c>
      <c r="W8">
        <v>0</v>
      </c>
      <c r="X8">
        <v>-1805966371</v>
      </c>
      <c r="Y8">
        <f>AT8</f>
        <v>0.1</v>
      </c>
      <c r="AA8">
        <v>14.31</v>
      </c>
      <c r="AB8">
        <v>0</v>
      </c>
      <c r="AC8">
        <v>0</v>
      </c>
      <c r="AD8">
        <v>0</v>
      </c>
      <c r="AE8">
        <v>14.31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64866939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ROUND(Y8*Source!I79,7)</f>
        <v>0.1</v>
      </c>
      <c r="CY8">
        <f>AA8</f>
        <v>14.31</v>
      </c>
      <c r="CZ8">
        <f>AE8</f>
        <v>14.31</v>
      </c>
      <c r="DA8">
        <f>AI8</f>
        <v>1</v>
      </c>
      <c r="DB8">
        <f>ROUND(ROUND(AT8*CZ8,2),2)</f>
        <v>1.43</v>
      </c>
      <c r="DC8">
        <f>ROUND(ROUND(AT8*AG8,2),2)</f>
        <v>0</v>
      </c>
      <c r="DD8" t="s">
        <v>3</v>
      </c>
      <c r="DE8" t="s">
        <v>3</v>
      </c>
      <c r="DF8">
        <f t="shared" si="3"/>
        <v>1.43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1.43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ROW(Source!A79)</f>
        <v>79</v>
      </c>
      <c r="B9">
        <v>64866661</v>
      </c>
      <c r="C9">
        <v>64866904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264</v>
      </c>
      <c r="J9" t="s">
        <v>265</v>
      </c>
      <c r="K9" t="s">
        <v>266</v>
      </c>
      <c r="L9">
        <v>1346</v>
      </c>
      <c r="N9">
        <v>1009</v>
      </c>
      <c r="O9" t="s">
        <v>263</v>
      </c>
      <c r="P9" t="s">
        <v>263</v>
      </c>
      <c r="Q9">
        <v>1</v>
      </c>
      <c r="W9">
        <v>0</v>
      </c>
      <c r="X9">
        <v>30920770</v>
      </c>
      <c r="Y9">
        <f>AT9</f>
        <v>0.1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64866940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ROUND(Y9*Source!I79,7)</f>
        <v>0.1</v>
      </c>
      <c r="CY9">
        <f>AA9</f>
        <v>9.0399999999999991</v>
      </c>
      <c r="CZ9">
        <f>AE9</f>
        <v>9.0399999999999991</v>
      </c>
      <c r="DA9">
        <f>AI9</f>
        <v>1</v>
      </c>
      <c r="DB9">
        <f>ROUND(ROUND(AT9*CZ9,2),2)</f>
        <v>0.9</v>
      </c>
      <c r="DC9">
        <f>ROUND(ROUND(AT9*AG9,2),2)</f>
        <v>0</v>
      </c>
      <c r="DD9" t="s">
        <v>3</v>
      </c>
      <c r="DE9" t="s">
        <v>3</v>
      </c>
      <c r="DF9">
        <f t="shared" si="3"/>
        <v>0.9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0.9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ROW(Source!A79)</f>
        <v>79</v>
      </c>
      <c r="B10">
        <v>64866661</v>
      </c>
      <c r="C10">
        <v>64866904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267</v>
      </c>
      <c r="J10" t="s">
        <v>268</v>
      </c>
      <c r="K10" t="s">
        <v>269</v>
      </c>
      <c r="L10">
        <v>1346</v>
      </c>
      <c r="N10">
        <v>1009</v>
      </c>
      <c r="O10" t="s">
        <v>263</v>
      </c>
      <c r="P10" t="s">
        <v>263</v>
      </c>
      <c r="Q10">
        <v>1</v>
      </c>
      <c r="W10">
        <v>0</v>
      </c>
      <c r="X10">
        <v>-1768004575</v>
      </c>
      <c r="Y10">
        <f>AT10</f>
        <v>0.02</v>
      </c>
      <c r="AA10">
        <v>28.67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64866941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ROUND(Y10*Source!I79,7)</f>
        <v>0.02</v>
      </c>
      <c r="CY10">
        <f>AA10</f>
        <v>28.67</v>
      </c>
      <c r="CZ10">
        <f>AE10</f>
        <v>28.67</v>
      </c>
      <c r="DA10">
        <f>AI10</f>
        <v>1</v>
      </c>
      <c r="DB10">
        <f>ROUND(ROUND(AT10*CZ10,2),2)</f>
        <v>0.56999999999999995</v>
      </c>
      <c r="DC10">
        <f>ROUND(ROUND(AT10*AG10,2),2)</f>
        <v>0</v>
      </c>
      <c r="DD10" t="s">
        <v>3</v>
      </c>
      <c r="DE10" t="s">
        <v>3</v>
      </c>
      <c r="DF10">
        <f t="shared" si="3"/>
        <v>0.56999999999999995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0.56999999999999995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ROW(Source!A79)</f>
        <v>79</v>
      </c>
      <c r="B11">
        <v>64866661</v>
      </c>
      <c r="C11">
        <v>64866904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270</v>
      </c>
      <c r="J11" t="s">
        <v>271</v>
      </c>
      <c r="K11" t="s">
        <v>272</v>
      </c>
      <c r="L11">
        <v>1374</v>
      </c>
      <c r="N11">
        <v>1013</v>
      </c>
      <c r="O11" t="s">
        <v>273</v>
      </c>
      <c r="P11" t="s">
        <v>273</v>
      </c>
      <c r="Q11">
        <v>1</v>
      </c>
      <c r="W11">
        <v>0</v>
      </c>
      <c r="X11">
        <v>-915781824</v>
      </c>
      <c r="Y11">
        <f>AT11</f>
        <v>0.47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0.47</v>
      </c>
      <c r="AU11" t="s">
        <v>3</v>
      </c>
      <c r="AV11">
        <v>0</v>
      </c>
      <c r="AW11">
        <v>2</v>
      </c>
      <c r="AX11">
        <v>64866942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ROUND(Y11*Source!I79,7)</f>
        <v>0.47</v>
      </c>
      <c r="CY11">
        <f>AA11</f>
        <v>1</v>
      </c>
      <c r="CZ11">
        <f>AE11</f>
        <v>1</v>
      </c>
      <c r="DA11">
        <f>AI11</f>
        <v>1</v>
      </c>
      <c r="DB11">
        <f>ROUND(ROUND(AT11*CZ11,2),2)</f>
        <v>0.47</v>
      </c>
      <c r="DC11">
        <f>ROUND(ROUND(AT11*AG11,2),2)</f>
        <v>0</v>
      </c>
      <c r="DD11" t="s">
        <v>3</v>
      </c>
      <c r="DE11" t="s">
        <v>3</v>
      </c>
      <c r="DF11">
        <f t="shared" si="3"/>
        <v>0.47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0.47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ROW(Source!A80)</f>
        <v>80</v>
      </c>
      <c r="B12">
        <v>64866659</v>
      </c>
      <c r="C12">
        <v>64866904</v>
      </c>
      <c r="D12">
        <v>29364679</v>
      </c>
      <c r="E12">
        <v>1</v>
      </c>
      <c r="F12">
        <v>1</v>
      </c>
      <c r="G12">
        <v>1</v>
      </c>
      <c r="H12">
        <v>1</v>
      </c>
      <c r="I12" t="s">
        <v>239</v>
      </c>
      <c r="J12" t="s">
        <v>3</v>
      </c>
      <c r="K12" t="s">
        <v>240</v>
      </c>
      <c r="L12">
        <v>1369</v>
      </c>
      <c r="N12">
        <v>1013</v>
      </c>
      <c r="O12" t="s">
        <v>241</v>
      </c>
      <c r="P12" t="s">
        <v>241</v>
      </c>
      <c r="Q12">
        <v>1</v>
      </c>
      <c r="W12">
        <v>0</v>
      </c>
      <c r="X12">
        <v>931378261</v>
      </c>
      <c r="Y12">
        <f t="shared" ref="Y12:Y18" si="7">(AT12*ROUND(1.2,7))</f>
        <v>2.8439999999999999</v>
      </c>
      <c r="AA12">
        <v>0</v>
      </c>
      <c r="AB12">
        <v>0</v>
      </c>
      <c r="AC12">
        <v>0</v>
      </c>
      <c r="AD12">
        <v>9.92</v>
      </c>
      <c r="AE12">
        <v>0</v>
      </c>
      <c r="AF12">
        <v>0</v>
      </c>
      <c r="AG12">
        <v>0</v>
      </c>
      <c r="AH12">
        <v>9.92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2.37</v>
      </c>
      <c r="AU12" t="s">
        <v>108</v>
      </c>
      <c r="AV12">
        <v>1</v>
      </c>
      <c r="AW12">
        <v>2</v>
      </c>
      <c r="AX12">
        <v>64866932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ROUND(AT12*Source!I80*AH12*AL12,0)</f>
        <v>24</v>
      </c>
      <c r="CV12">
        <f>ROUND(Y12*Source!I80,7)</f>
        <v>2.8439999999999999</v>
      </c>
      <c r="CW12">
        <v>0</v>
      </c>
      <c r="CX12">
        <f>ROUND(Y12*Source!I80,7)</f>
        <v>2.8439999999999999</v>
      </c>
      <c r="CY12">
        <f>AD12</f>
        <v>9.92</v>
      </c>
      <c r="CZ12">
        <f>AH12</f>
        <v>9.92</v>
      </c>
      <c r="DA12">
        <f>AL12</f>
        <v>1</v>
      </c>
      <c r="DB12">
        <f t="shared" ref="DB12:DB18" si="8">ROUND((ROUND(AT12*CZ12,2)*ROUND(1.2,7)),2)</f>
        <v>28.21</v>
      </c>
      <c r="DC12">
        <f t="shared" ref="DC12:DC18" si="9">ROUND((ROUND(AT12*AG12,2)*ROUND(1.2,7)),2)</f>
        <v>0</v>
      </c>
      <c r="DD12" t="s">
        <v>3</v>
      </c>
      <c r="DE12" t="s">
        <v>3</v>
      </c>
      <c r="DF12">
        <f t="shared" ref="DF12:DF18" si="10">ROUND(ROUND(AE12,0)*CX12,0)</f>
        <v>0</v>
      </c>
      <c r="DG12">
        <f>ROUND(ROUND(AF12,0)*CX12,0)</f>
        <v>0</v>
      </c>
      <c r="DH12">
        <f>ROUND(ROUND(AG12,0)*CX12,0)</f>
        <v>0</v>
      </c>
      <c r="DI12">
        <f t="shared" ref="DI12:DI22" si="11">ROUND(ROUND(AH12,0)*CX12,0)</f>
        <v>28</v>
      </c>
      <c r="DJ12">
        <f>DI12</f>
        <v>28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ROW(Source!A80)</f>
        <v>80</v>
      </c>
      <c r="B13">
        <v>64866659</v>
      </c>
      <c r="C13">
        <v>64866904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37</v>
      </c>
      <c r="J13" t="s">
        <v>3</v>
      </c>
      <c r="K13" t="s">
        <v>242</v>
      </c>
      <c r="L13">
        <v>608254</v>
      </c>
      <c r="N13">
        <v>1013</v>
      </c>
      <c r="O13" t="s">
        <v>243</v>
      </c>
      <c r="P13" t="s">
        <v>243</v>
      </c>
      <c r="Q13">
        <v>1</v>
      </c>
      <c r="W13">
        <v>0</v>
      </c>
      <c r="X13">
        <v>-185737400</v>
      </c>
      <c r="Y13">
        <f t="shared" si="7"/>
        <v>0.34799999999999998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0.28999999999999998</v>
      </c>
      <c r="AU13" t="s">
        <v>108</v>
      </c>
      <c r="AV13">
        <v>2</v>
      </c>
      <c r="AW13">
        <v>2</v>
      </c>
      <c r="AX13">
        <v>64866933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ROUND(Y13*Source!I80,7)</f>
        <v>0.34799999999999998</v>
      </c>
      <c r="CY13">
        <f>AD13</f>
        <v>0</v>
      </c>
      <c r="CZ13">
        <f>AH13</f>
        <v>0</v>
      </c>
      <c r="DA13">
        <f>AL13</f>
        <v>1</v>
      </c>
      <c r="DB13">
        <f t="shared" si="8"/>
        <v>0</v>
      </c>
      <c r="DC13">
        <f t="shared" si="9"/>
        <v>0</v>
      </c>
      <c r="DD13" t="s">
        <v>3</v>
      </c>
      <c r="DE13" t="s">
        <v>3</v>
      </c>
      <c r="DF13">
        <f t="shared" si="10"/>
        <v>0</v>
      </c>
      <c r="DG13">
        <f>ROUND(ROUND(AF13,0)*CX13,0)</f>
        <v>0</v>
      </c>
      <c r="DH13">
        <f>ROUND(ROUND(AG13,0)*CX13,0)</f>
        <v>0</v>
      </c>
      <c r="DI13">
        <f t="shared" si="11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ROW(Source!A80)</f>
        <v>80</v>
      </c>
      <c r="B14">
        <v>64866659</v>
      </c>
      <c r="C14">
        <v>64866904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244</v>
      </c>
      <c r="J14" t="s">
        <v>245</v>
      </c>
      <c r="K14" t="s">
        <v>246</v>
      </c>
      <c r="L14">
        <v>1368</v>
      </c>
      <c r="N14">
        <v>1011</v>
      </c>
      <c r="O14" t="s">
        <v>247</v>
      </c>
      <c r="P14" t="s">
        <v>247</v>
      </c>
      <c r="Q14">
        <v>1</v>
      </c>
      <c r="W14">
        <v>0</v>
      </c>
      <c r="X14">
        <v>783836208</v>
      </c>
      <c r="Y14">
        <f t="shared" si="7"/>
        <v>8.4000000000000005E-2</v>
      </c>
      <c r="AA14">
        <v>0</v>
      </c>
      <c r="AB14">
        <v>1485.19</v>
      </c>
      <c r="AC14">
        <v>687.56</v>
      </c>
      <c r="AD14">
        <v>0</v>
      </c>
      <c r="AE14">
        <v>0</v>
      </c>
      <c r="AF14">
        <v>134.65</v>
      </c>
      <c r="AG14">
        <v>13.5</v>
      </c>
      <c r="AH14">
        <v>0</v>
      </c>
      <c r="AI14">
        <v>1</v>
      </c>
      <c r="AJ14">
        <v>11.03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108</v>
      </c>
      <c r="AV14">
        <v>0</v>
      </c>
      <c r="AW14">
        <v>2</v>
      </c>
      <c r="AX14">
        <v>64866934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ROUND(Y14*Source!I80*DO14,7)</f>
        <v>0</v>
      </c>
      <c r="CX14">
        <f>ROUND(Y14*Source!I80,7)</f>
        <v>8.4000000000000005E-2</v>
      </c>
      <c r="CY14">
        <f>AB14</f>
        <v>1485.19</v>
      </c>
      <c r="CZ14">
        <f>AF14</f>
        <v>134.65</v>
      </c>
      <c r="DA14">
        <f>AJ14</f>
        <v>11.03</v>
      </c>
      <c r="DB14">
        <f t="shared" si="8"/>
        <v>11.32</v>
      </c>
      <c r="DC14">
        <f t="shared" si="9"/>
        <v>1.1399999999999999</v>
      </c>
      <c r="DD14" t="s">
        <v>3</v>
      </c>
      <c r="DE14" t="s">
        <v>3</v>
      </c>
      <c r="DF14">
        <f t="shared" si="10"/>
        <v>0</v>
      </c>
      <c r="DG14">
        <f>ROUND(ROUND(AF14*AJ14,0)*CX14,0)</f>
        <v>125</v>
      </c>
      <c r="DH14">
        <f>ROUND(ROUND(AG14*AK14,0)*CX14,0)</f>
        <v>58</v>
      </c>
      <c r="DI14">
        <f t="shared" si="11"/>
        <v>0</v>
      </c>
      <c r="DJ14">
        <f>DG14</f>
        <v>125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ROW(Source!A80)</f>
        <v>80</v>
      </c>
      <c r="B15">
        <v>64866659</v>
      </c>
      <c r="C15">
        <v>64866904</v>
      </c>
      <c r="D15">
        <v>29172657</v>
      </c>
      <c r="E15">
        <v>1</v>
      </c>
      <c r="F15">
        <v>1</v>
      </c>
      <c r="G15">
        <v>1</v>
      </c>
      <c r="H15">
        <v>2</v>
      </c>
      <c r="I15" t="s">
        <v>248</v>
      </c>
      <c r="J15" t="s">
        <v>249</v>
      </c>
      <c r="K15" t="s">
        <v>250</v>
      </c>
      <c r="L15">
        <v>1368</v>
      </c>
      <c r="N15">
        <v>1011</v>
      </c>
      <c r="O15" t="s">
        <v>247</v>
      </c>
      <c r="P15" t="s">
        <v>247</v>
      </c>
      <c r="Q15">
        <v>1</v>
      </c>
      <c r="W15">
        <v>0</v>
      </c>
      <c r="X15">
        <v>1474986261</v>
      </c>
      <c r="Y15">
        <f t="shared" si="7"/>
        <v>0.85199999999999998</v>
      </c>
      <c r="AA15">
        <v>0</v>
      </c>
      <c r="AB15">
        <v>67.150000000000006</v>
      </c>
      <c r="AC15">
        <v>0</v>
      </c>
      <c r="AD15">
        <v>0</v>
      </c>
      <c r="AE15">
        <v>0</v>
      </c>
      <c r="AF15">
        <v>8.1</v>
      </c>
      <c r="AG15">
        <v>0</v>
      </c>
      <c r="AH15">
        <v>0</v>
      </c>
      <c r="AI15">
        <v>1</v>
      </c>
      <c r="AJ15">
        <v>8.2899999999999991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0.71</v>
      </c>
      <c r="AU15" t="s">
        <v>108</v>
      </c>
      <c r="AV15">
        <v>0</v>
      </c>
      <c r="AW15">
        <v>2</v>
      </c>
      <c r="AX15">
        <v>64866935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ROUND(Y15*Source!I80*DO15,7)</f>
        <v>0</v>
      </c>
      <c r="CX15">
        <f>ROUND(Y15*Source!I80,7)</f>
        <v>0.85199999999999998</v>
      </c>
      <c r="CY15">
        <f>AB15</f>
        <v>67.150000000000006</v>
      </c>
      <c r="CZ15">
        <f>AF15</f>
        <v>8.1</v>
      </c>
      <c r="DA15">
        <f>AJ15</f>
        <v>8.2899999999999991</v>
      </c>
      <c r="DB15">
        <f t="shared" si="8"/>
        <v>6.9</v>
      </c>
      <c r="DC15">
        <f t="shared" si="9"/>
        <v>0</v>
      </c>
      <c r="DD15" t="s">
        <v>3</v>
      </c>
      <c r="DE15" t="s">
        <v>3</v>
      </c>
      <c r="DF15">
        <f t="shared" si="10"/>
        <v>0</v>
      </c>
      <c r="DG15">
        <f>ROUND(ROUND(AF15*AJ15,0)*CX15,0)</f>
        <v>57</v>
      </c>
      <c r="DH15">
        <f>ROUND(ROUND(AG15*AK15,0)*CX15,0)</f>
        <v>0</v>
      </c>
      <c r="DI15">
        <f t="shared" si="11"/>
        <v>0</v>
      </c>
      <c r="DJ15">
        <f>DG15</f>
        <v>57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ROW(Source!A80)</f>
        <v>80</v>
      </c>
      <c r="B16">
        <v>64866659</v>
      </c>
      <c r="C16">
        <v>64866904</v>
      </c>
      <c r="D16">
        <v>29172710</v>
      </c>
      <c r="E16">
        <v>1</v>
      </c>
      <c r="F16">
        <v>1</v>
      </c>
      <c r="G16">
        <v>1</v>
      </c>
      <c r="H16">
        <v>2</v>
      </c>
      <c r="I16" t="s">
        <v>251</v>
      </c>
      <c r="J16" t="s">
        <v>252</v>
      </c>
      <c r="K16" t="s">
        <v>253</v>
      </c>
      <c r="L16">
        <v>1368</v>
      </c>
      <c r="N16">
        <v>1011</v>
      </c>
      <c r="O16" t="s">
        <v>247</v>
      </c>
      <c r="P16" t="s">
        <v>247</v>
      </c>
      <c r="Q16">
        <v>1</v>
      </c>
      <c r="W16">
        <v>0</v>
      </c>
      <c r="X16">
        <v>315863809</v>
      </c>
      <c r="Y16">
        <f t="shared" si="7"/>
        <v>0.26400000000000001</v>
      </c>
      <c r="AA16">
        <v>0</v>
      </c>
      <c r="AB16">
        <v>778.48</v>
      </c>
      <c r="AC16">
        <v>512.36</v>
      </c>
      <c r="AD16">
        <v>0</v>
      </c>
      <c r="AE16">
        <v>0</v>
      </c>
      <c r="AF16">
        <v>46.56</v>
      </c>
      <c r="AG16">
        <v>10.06</v>
      </c>
      <c r="AH16">
        <v>0</v>
      </c>
      <c r="AI16">
        <v>1</v>
      </c>
      <c r="AJ16">
        <v>16.72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0.22</v>
      </c>
      <c r="AU16" t="s">
        <v>108</v>
      </c>
      <c r="AV16">
        <v>0</v>
      </c>
      <c r="AW16">
        <v>2</v>
      </c>
      <c r="AX16">
        <v>64866936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ROUND(Y16*Source!I80*DO16,7)</f>
        <v>0</v>
      </c>
      <c r="CX16">
        <f>ROUND(Y16*Source!I80,7)</f>
        <v>0.26400000000000001</v>
      </c>
      <c r="CY16">
        <f>AB16</f>
        <v>778.48</v>
      </c>
      <c r="CZ16">
        <f>AF16</f>
        <v>46.56</v>
      </c>
      <c r="DA16">
        <f>AJ16</f>
        <v>16.72</v>
      </c>
      <c r="DB16">
        <f t="shared" si="8"/>
        <v>12.29</v>
      </c>
      <c r="DC16">
        <f t="shared" si="9"/>
        <v>2.65</v>
      </c>
      <c r="DD16" t="s">
        <v>3</v>
      </c>
      <c r="DE16" t="s">
        <v>3</v>
      </c>
      <c r="DF16">
        <f t="shared" si="10"/>
        <v>0</v>
      </c>
      <c r="DG16">
        <f>ROUND(ROUND(AF16*AJ16,0)*CX16,0)</f>
        <v>205</v>
      </c>
      <c r="DH16">
        <f>ROUND(ROUND(AG16*AK16,0)*CX16,0)</f>
        <v>135</v>
      </c>
      <c r="DI16">
        <f t="shared" si="11"/>
        <v>0</v>
      </c>
      <c r="DJ16">
        <f>DG16</f>
        <v>205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ROW(Source!A80)</f>
        <v>80</v>
      </c>
      <c r="B17">
        <v>64866659</v>
      </c>
      <c r="C17">
        <v>64866904</v>
      </c>
      <c r="D17">
        <v>29173040</v>
      </c>
      <c r="E17">
        <v>1</v>
      </c>
      <c r="F17">
        <v>1</v>
      </c>
      <c r="G17">
        <v>1</v>
      </c>
      <c r="H17">
        <v>2</v>
      </c>
      <c r="I17" t="s">
        <v>254</v>
      </c>
      <c r="J17" t="s">
        <v>255</v>
      </c>
      <c r="K17" t="s">
        <v>256</v>
      </c>
      <c r="L17">
        <v>1368</v>
      </c>
      <c r="N17">
        <v>1011</v>
      </c>
      <c r="O17" t="s">
        <v>247</v>
      </c>
      <c r="P17" t="s">
        <v>247</v>
      </c>
      <c r="Q17">
        <v>1</v>
      </c>
      <c r="W17">
        <v>0</v>
      </c>
      <c r="X17">
        <v>786036725</v>
      </c>
      <c r="Y17">
        <f t="shared" si="7"/>
        <v>0.26400000000000001</v>
      </c>
      <c r="AA17">
        <v>0</v>
      </c>
      <c r="AB17">
        <v>15.22</v>
      </c>
      <c r="AC17">
        <v>0</v>
      </c>
      <c r="AD17">
        <v>0</v>
      </c>
      <c r="AE17">
        <v>0</v>
      </c>
      <c r="AF17">
        <v>2.99</v>
      </c>
      <c r="AG17">
        <v>0</v>
      </c>
      <c r="AH17">
        <v>0</v>
      </c>
      <c r="AI17">
        <v>1</v>
      </c>
      <c r="AJ17">
        <v>5.09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0.22</v>
      </c>
      <c r="AU17" t="s">
        <v>108</v>
      </c>
      <c r="AV17">
        <v>0</v>
      </c>
      <c r="AW17">
        <v>2</v>
      </c>
      <c r="AX17">
        <v>64866937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ROUND(Y17*Source!I80*DO17,7)</f>
        <v>0</v>
      </c>
      <c r="CX17">
        <f>ROUND(Y17*Source!I80,7)</f>
        <v>0.26400000000000001</v>
      </c>
      <c r="CY17">
        <f>AB17</f>
        <v>15.22</v>
      </c>
      <c r="CZ17">
        <f>AF17</f>
        <v>2.99</v>
      </c>
      <c r="DA17">
        <f>AJ17</f>
        <v>5.09</v>
      </c>
      <c r="DB17">
        <f t="shared" si="8"/>
        <v>0.79</v>
      </c>
      <c r="DC17">
        <f t="shared" si="9"/>
        <v>0</v>
      </c>
      <c r="DD17" t="s">
        <v>3</v>
      </c>
      <c r="DE17" t="s">
        <v>3</v>
      </c>
      <c r="DF17">
        <f t="shared" si="10"/>
        <v>0</v>
      </c>
      <c r="DG17">
        <f>ROUND(ROUND(AF17*AJ17,0)*CX17,0)</f>
        <v>4</v>
      </c>
      <c r="DH17">
        <f>ROUND(ROUND(AG17*AK17,0)*CX17,0)</f>
        <v>0</v>
      </c>
      <c r="DI17">
        <f t="shared" si="11"/>
        <v>0</v>
      </c>
      <c r="DJ17">
        <f>DG17</f>
        <v>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ROW(Source!A80)</f>
        <v>80</v>
      </c>
      <c r="B18">
        <v>64866659</v>
      </c>
      <c r="C18">
        <v>64866904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257</v>
      </c>
      <c r="J18" t="s">
        <v>258</v>
      </c>
      <c r="K18" t="s">
        <v>259</v>
      </c>
      <c r="L18">
        <v>1368</v>
      </c>
      <c r="N18">
        <v>1011</v>
      </c>
      <c r="O18" t="s">
        <v>247</v>
      </c>
      <c r="P18" t="s">
        <v>247</v>
      </c>
      <c r="Q18">
        <v>1</v>
      </c>
      <c r="W18">
        <v>0</v>
      </c>
      <c r="X18">
        <v>1230759911</v>
      </c>
      <c r="Y18">
        <f t="shared" si="7"/>
        <v>8.4000000000000005E-2</v>
      </c>
      <c r="AA18">
        <v>0</v>
      </c>
      <c r="AB18">
        <v>2113</v>
      </c>
      <c r="AC18">
        <v>590.79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24.24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7.0000000000000007E-2</v>
      </c>
      <c r="AU18" t="s">
        <v>108</v>
      </c>
      <c r="AV18">
        <v>0</v>
      </c>
      <c r="AW18">
        <v>2</v>
      </c>
      <c r="AX18">
        <v>64866938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ROUND(Y18*Source!I80*DO18,7)</f>
        <v>0</v>
      </c>
      <c r="CX18">
        <f>ROUND(Y18*Source!I80,7)</f>
        <v>8.4000000000000005E-2</v>
      </c>
      <c r="CY18">
        <f>AB18</f>
        <v>2113</v>
      </c>
      <c r="CZ18">
        <f>AF18</f>
        <v>87.17</v>
      </c>
      <c r="DA18">
        <f>AJ18</f>
        <v>24.24</v>
      </c>
      <c r="DB18">
        <f t="shared" si="8"/>
        <v>7.32</v>
      </c>
      <c r="DC18">
        <f t="shared" si="9"/>
        <v>0.97</v>
      </c>
      <c r="DD18" t="s">
        <v>3</v>
      </c>
      <c r="DE18" t="s">
        <v>3</v>
      </c>
      <c r="DF18">
        <f t="shared" si="10"/>
        <v>0</v>
      </c>
      <c r="DG18">
        <f>ROUND(ROUND(AF18*AJ18,0)*CX18,0)</f>
        <v>177</v>
      </c>
      <c r="DH18">
        <f>ROUND(ROUND(AG18*AK18,0)*CX18,0)</f>
        <v>50</v>
      </c>
      <c r="DI18">
        <f t="shared" si="11"/>
        <v>0</v>
      </c>
      <c r="DJ18">
        <f>DG18</f>
        <v>177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ROW(Source!A80)</f>
        <v>80</v>
      </c>
      <c r="B19">
        <v>64866659</v>
      </c>
      <c r="C19">
        <v>64866904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260</v>
      </c>
      <c r="J19" t="s">
        <v>261</v>
      </c>
      <c r="K19" t="s">
        <v>262</v>
      </c>
      <c r="L19">
        <v>1346</v>
      </c>
      <c r="N19">
        <v>1009</v>
      </c>
      <c r="O19" t="s">
        <v>263</v>
      </c>
      <c r="P19" t="s">
        <v>263</v>
      </c>
      <c r="Q19">
        <v>1</v>
      </c>
      <c r="W19">
        <v>0</v>
      </c>
      <c r="X19">
        <v>-1805966371</v>
      </c>
      <c r="Y19">
        <f>AT19</f>
        <v>0.1</v>
      </c>
      <c r="AA19">
        <v>177.01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12.37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64866939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ROUND(Y19*Source!I80,7)</f>
        <v>0.1</v>
      </c>
      <c r="CY19">
        <f>AA19</f>
        <v>177.01</v>
      </c>
      <c r="CZ19">
        <f>AE19</f>
        <v>14.31</v>
      </c>
      <c r="DA19">
        <f>AI19</f>
        <v>12.37</v>
      </c>
      <c r="DB19">
        <f>ROUND(ROUND(AT19*CZ19,2),2)</f>
        <v>1.43</v>
      </c>
      <c r="DC19">
        <f>ROUND(ROUND(AT19*AG19,2),2)</f>
        <v>0</v>
      </c>
      <c r="DD19" t="s">
        <v>3</v>
      </c>
      <c r="DE19" t="s">
        <v>3</v>
      </c>
      <c r="DF19">
        <f>ROUND(ROUND(AE19*AI19,0)*CX19,0)</f>
        <v>18</v>
      </c>
      <c r="DG19">
        <f>ROUND(ROUND(AF19,0)*CX19,0)</f>
        <v>0</v>
      </c>
      <c r="DH19">
        <f>ROUND(ROUND(AG19,0)*CX19,0)</f>
        <v>0</v>
      </c>
      <c r="DI19">
        <f t="shared" si="11"/>
        <v>0</v>
      </c>
      <c r="DJ19">
        <f>DF19</f>
        <v>18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ROW(Source!A80)</f>
        <v>80</v>
      </c>
      <c r="B20">
        <v>64866659</v>
      </c>
      <c r="C20">
        <v>64866904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264</v>
      </c>
      <c r="J20" t="s">
        <v>265</v>
      </c>
      <c r="K20" t="s">
        <v>266</v>
      </c>
      <c r="L20">
        <v>1346</v>
      </c>
      <c r="N20">
        <v>1009</v>
      </c>
      <c r="O20" t="s">
        <v>263</v>
      </c>
      <c r="P20" t="s">
        <v>263</v>
      </c>
      <c r="Q20">
        <v>1</v>
      </c>
      <c r="W20">
        <v>0</v>
      </c>
      <c r="X20">
        <v>30920770</v>
      </c>
      <c r="Y20">
        <f>AT20</f>
        <v>0.1</v>
      </c>
      <c r="AA20">
        <v>151.87</v>
      </c>
      <c r="AB20">
        <v>0</v>
      </c>
      <c r="AC20">
        <v>0</v>
      </c>
      <c r="AD20">
        <v>0</v>
      </c>
      <c r="AE20">
        <v>9.0399999999999991</v>
      </c>
      <c r="AF20">
        <v>0</v>
      </c>
      <c r="AG20">
        <v>0</v>
      </c>
      <c r="AH20">
        <v>0</v>
      </c>
      <c r="AI20">
        <v>16.8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0.1</v>
      </c>
      <c r="AU20" t="s">
        <v>3</v>
      </c>
      <c r="AV20">
        <v>0</v>
      </c>
      <c r="AW20">
        <v>2</v>
      </c>
      <c r="AX20">
        <v>64866940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ROUND(Y20*Source!I80,7)</f>
        <v>0.1</v>
      </c>
      <c r="CY20">
        <f>AA20</f>
        <v>151.87</v>
      </c>
      <c r="CZ20">
        <f>AE20</f>
        <v>9.0399999999999991</v>
      </c>
      <c r="DA20">
        <f>AI20</f>
        <v>16.8</v>
      </c>
      <c r="DB20">
        <f>ROUND(ROUND(AT20*CZ20,2),2)</f>
        <v>0.9</v>
      </c>
      <c r="DC20">
        <f>ROUND(ROUND(AT20*AG20,2),2)</f>
        <v>0</v>
      </c>
      <c r="DD20" t="s">
        <v>3</v>
      </c>
      <c r="DE20" t="s">
        <v>3</v>
      </c>
      <c r="DF20">
        <f>ROUND(ROUND(AE20*AI20,0)*CX20,0)</f>
        <v>15</v>
      </c>
      <c r="DG20">
        <f>ROUND(ROUND(AF20,0)*CX20,0)</f>
        <v>0</v>
      </c>
      <c r="DH20">
        <f>ROUND(ROUND(AG20,0)*CX20,0)</f>
        <v>0</v>
      </c>
      <c r="DI20">
        <f t="shared" si="11"/>
        <v>0</v>
      </c>
      <c r="DJ20">
        <f>DF20</f>
        <v>15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ROW(Source!A80)</f>
        <v>80</v>
      </c>
      <c r="B21">
        <v>64866659</v>
      </c>
      <c r="C21">
        <v>64866904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267</v>
      </c>
      <c r="J21" t="s">
        <v>268</v>
      </c>
      <c r="K21" t="s">
        <v>269</v>
      </c>
      <c r="L21">
        <v>1346</v>
      </c>
      <c r="N21">
        <v>1009</v>
      </c>
      <c r="O21" t="s">
        <v>263</v>
      </c>
      <c r="P21" t="s">
        <v>263</v>
      </c>
      <c r="Q21">
        <v>1</v>
      </c>
      <c r="W21">
        <v>0</v>
      </c>
      <c r="X21">
        <v>-1768004575</v>
      </c>
      <c r="Y21">
        <f>AT21</f>
        <v>0.02</v>
      </c>
      <c r="AA21">
        <v>76.84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2.68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64866941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ROUND(Y21*Source!I80,7)</f>
        <v>0.02</v>
      </c>
      <c r="CY21">
        <f>AA21</f>
        <v>76.84</v>
      </c>
      <c r="CZ21">
        <f>AE21</f>
        <v>28.67</v>
      </c>
      <c r="DA21">
        <f>AI21</f>
        <v>2.68</v>
      </c>
      <c r="DB21">
        <f>ROUND(ROUND(AT21*CZ21,2),2)</f>
        <v>0.56999999999999995</v>
      </c>
      <c r="DC21">
        <f>ROUND(ROUND(AT21*AG21,2),2)</f>
        <v>0</v>
      </c>
      <c r="DD21" t="s">
        <v>3</v>
      </c>
      <c r="DE21" t="s">
        <v>3</v>
      </c>
      <c r="DF21">
        <f>ROUND(ROUND(AE21*AI21,0)*CX21,0)</f>
        <v>2</v>
      </c>
      <c r="DG21">
        <f>ROUND(ROUND(AF21,0)*CX21,0)</f>
        <v>0</v>
      </c>
      <c r="DH21">
        <f>ROUND(ROUND(AG21,0)*CX21,0)</f>
        <v>0</v>
      </c>
      <c r="DI21">
        <f t="shared" si="11"/>
        <v>0</v>
      </c>
      <c r="DJ21">
        <f>DF21</f>
        <v>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ROW(Source!A80)</f>
        <v>80</v>
      </c>
      <c r="B22">
        <v>64866659</v>
      </c>
      <c r="C22">
        <v>64866904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270</v>
      </c>
      <c r="J22" t="s">
        <v>271</v>
      </c>
      <c r="K22" t="s">
        <v>272</v>
      </c>
      <c r="L22">
        <v>1374</v>
      </c>
      <c r="N22">
        <v>1013</v>
      </c>
      <c r="O22" t="s">
        <v>273</v>
      </c>
      <c r="P22" t="s">
        <v>273</v>
      </c>
      <c r="Q22">
        <v>1</v>
      </c>
      <c r="W22">
        <v>0</v>
      </c>
      <c r="X22">
        <v>-915781824</v>
      </c>
      <c r="Y22">
        <f>AT22</f>
        <v>0.47</v>
      </c>
      <c r="AA22">
        <v>9.66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9.66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0.47</v>
      </c>
      <c r="AU22" t="s">
        <v>3</v>
      </c>
      <c r="AV22">
        <v>0</v>
      </c>
      <c r="AW22">
        <v>2</v>
      </c>
      <c r="AX22">
        <v>64866942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ROUND(Y22*Source!I80,7)</f>
        <v>0.47</v>
      </c>
      <c r="CY22">
        <f>AA22</f>
        <v>9.66</v>
      </c>
      <c r="CZ22">
        <f>AE22</f>
        <v>1</v>
      </c>
      <c r="DA22">
        <f>AI22</f>
        <v>9.66</v>
      </c>
      <c r="DB22">
        <f>ROUND(ROUND(AT22*CZ22,2),2)</f>
        <v>0.47</v>
      </c>
      <c r="DC22">
        <f>ROUND(ROUND(AT22*AG22,2),2)</f>
        <v>0</v>
      </c>
      <c r="DD22" t="s">
        <v>3</v>
      </c>
      <c r="DE22" t="s">
        <v>3</v>
      </c>
      <c r="DF22">
        <f>ROUND(ROUND(AE22*AI22,0)*CX22,0)</f>
        <v>5</v>
      </c>
      <c r="DG22">
        <f>ROUND(ROUND(AF22,0)*CX22,0)</f>
        <v>0</v>
      </c>
      <c r="DH22">
        <f>ROUND(ROUND(AG22,0)*CX22,0)</f>
        <v>0</v>
      </c>
      <c r="DI22">
        <f t="shared" si="11"/>
        <v>0</v>
      </c>
      <c r="DJ22">
        <f>DF22</f>
        <v>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ROW(Source!A81)</f>
        <v>81</v>
      </c>
      <c r="B23">
        <v>64866661</v>
      </c>
      <c r="C23">
        <v>64866943</v>
      </c>
      <c r="D23">
        <v>29364679</v>
      </c>
      <c r="E23">
        <v>1</v>
      </c>
      <c r="F23">
        <v>1</v>
      </c>
      <c r="G23">
        <v>1</v>
      </c>
      <c r="H23">
        <v>1</v>
      </c>
      <c r="I23" t="s">
        <v>239</v>
      </c>
      <c r="J23" t="s">
        <v>3</v>
      </c>
      <c r="K23" t="s">
        <v>240</v>
      </c>
      <c r="L23">
        <v>1369</v>
      </c>
      <c r="N23">
        <v>1013</v>
      </c>
      <c r="O23" t="s">
        <v>241</v>
      </c>
      <c r="P23" t="s">
        <v>241</v>
      </c>
      <c r="Q23">
        <v>1</v>
      </c>
      <c r="W23">
        <v>0</v>
      </c>
      <c r="X23">
        <v>931378261</v>
      </c>
      <c r="Y23">
        <f t="shared" ref="Y23:Y29" si="12">(AT23*ROUND(1.2,7))</f>
        <v>2.8439999999999999</v>
      </c>
      <c r="AA23">
        <v>0</v>
      </c>
      <c r="AB23">
        <v>0</v>
      </c>
      <c r="AC23">
        <v>0</v>
      </c>
      <c r="AD23">
        <v>9.92</v>
      </c>
      <c r="AE23">
        <v>0</v>
      </c>
      <c r="AF23">
        <v>0</v>
      </c>
      <c r="AG23">
        <v>0</v>
      </c>
      <c r="AH23">
        <v>9.92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2.37</v>
      </c>
      <c r="AU23" t="s">
        <v>108</v>
      </c>
      <c r="AV23">
        <v>1</v>
      </c>
      <c r="AW23">
        <v>2</v>
      </c>
      <c r="AX23">
        <v>64866955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ROUND(AT23*Source!I81*AH23*AL23,0)</f>
        <v>24</v>
      </c>
      <c r="CV23">
        <f>ROUND(Y23*Source!I81,7)</f>
        <v>2.8439999999999999</v>
      </c>
      <c r="CW23">
        <v>0</v>
      </c>
      <c r="CX23">
        <f>ROUND(Y23*Source!I81,7)</f>
        <v>2.8439999999999999</v>
      </c>
      <c r="CY23">
        <f>AD23</f>
        <v>9.92</v>
      </c>
      <c r="CZ23">
        <f>AH23</f>
        <v>9.92</v>
      </c>
      <c r="DA23">
        <f>AL23</f>
        <v>1</v>
      </c>
      <c r="DB23">
        <f t="shared" ref="DB23:DB29" si="13">ROUND((ROUND(AT23*CZ23,2)*ROUND(1.2,7)),2)</f>
        <v>28.21</v>
      </c>
      <c r="DC23">
        <f t="shared" ref="DC23:DC29" si="14">ROUND((ROUND(AT23*AG23,2)*ROUND(1.2,7)),2)</f>
        <v>0</v>
      </c>
      <c r="DD23" t="s">
        <v>3</v>
      </c>
      <c r="DE23" t="s">
        <v>3</v>
      </c>
      <c r="DF23">
        <f t="shared" ref="DF23:DF33" si="15">ROUND(ROUND(AE23,2)*CX23,2)</f>
        <v>0</v>
      </c>
      <c r="DG23">
        <f t="shared" ref="DG23:DG33" si="16">ROUND(ROUND(AF23,2)*CX23,2)</f>
        <v>0</v>
      </c>
      <c r="DH23">
        <f t="shared" ref="DH23:DH33" si="17">ROUND(ROUND(AG23,2)*CX23,2)</f>
        <v>0</v>
      </c>
      <c r="DI23">
        <f t="shared" ref="DI23:DI33" si="18">ROUND(ROUND(AH23,2)*CX23,2)</f>
        <v>28.21</v>
      </c>
      <c r="DJ23">
        <f>DI23</f>
        <v>28.21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ROW(Source!A81)</f>
        <v>81</v>
      </c>
      <c r="B24">
        <v>64866661</v>
      </c>
      <c r="C24">
        <v>64866943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37</v>
      </c>
      <c r="J24" t="s">
        <v>3</v>
      </c>
      <c r="K24" t="s">
        <v>242</v>
      </c>
      <c r="L24">
        <v>608254</v>
      </c>
      <c r="N24">
        <v>1013</v>
      </c>
      <c r="O24" t="s">
        <v>243</v>
      </c>
      <c r="P24" t="s">
        <v>243</v>
      </c>
      <c r="Q24">
        <v>1</v>
      </c>
      <c r="W24">
        <v>0</v>
      </c>
      <c r="X24">
        <v>-185737400</v>
      </c>
      <c r="Y24">
        <f t="shared" si="12"/>
        <v>0.34799999999999998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0.28999999999999998</v>
      </c>
      <c r="AU24" t="s">
        <v>108</v>
      </c>
      <c r="AV24">
        <v>2</v>
      </c>
      <c r="AW24">
        <v>2</v>
      </c>
      <c r="AX24">
        <v>64866956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ROUND(Y24*Source!I81,7)</f>
        <v>0.34799999999999998</v>
      </c>
      <c r="CY24">
        <f>AD24</f>
        <v>0</v>
      </c>
      <c r="CZ24">
        <f>AH24</f>
        <v>0</v>
      </c>
      <c r="DA24">
        <f>AL24</f>
        <v>1</v>
      </c>
      <c r="DB24">
        <f t="shared" si="13"/>
        <v>0</v>
      </c>
      <c r="DC24">
        <f t="shared" si="14"/>
        <v>0</v>
      </c>
      <c r="DD24" t="s">
        <v>3</v>
      </c>
      <c r="DE24" t="s">
        <v>3</v>
      </c>
      <c r="DF24">
        <f t="shared" si="15"/>
        <v>0</v>
      </c>
      <c r="DG24">
        <f t="shared" si="16"/>
        <v>0</v>
      </c>
      <c r="DH24">
        <f t="shared" si="17"/>
        <v>0</v>
      </c>
      <c r="DI24">
        <f t="shared" si="18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ROW(Source!A81)</f>
        <v>81</v>
      </c>
      <c r="B25">
        <v>64866661</v>
      </c>
      <c r="C25">
        <v>64866943</v>
      </c>
      <c r="D25">
        <v>29172362</v>
      </c>
      <c r="E25">
        <v>1</v>
      </c>
      <c r="F25">
        <v>1</v>
      </c>
      <c r="G25">
        <v>1</v>
      </c>
      <c r="H25">
        <v>2</v>
      </c>
      <c r="I25" t="s">
        <v>244</v>
      </c>
      <c r="J25" t="s">
        <v>245</v>
      </c>
      <c r="K25" t="s">
        <v>246</v>
      </c>
      <c r="L25">
        <v>1368</v>
      </c>
      <c r="N25">
        <v>1011</v>
      </c>
      <c r="O25" t="s">
        <v>247</v>
      </c>
      <c r="P25" t="s">
        <v>247</v>
      </c>
      <c r="Q25">
        <v>1</v>
      </c>
      <c r="W25">
        <v>0</v>
      </c>
      <c r="X25">
        <v>783836208</v>
      </c>
      <c r="Y25">
        <f t="shared" si="12"/>
        <v>8.4000000000000005E-2</v>
      </c>
      <c r="AA25">
        <v>0</v>
      </c>
      <c r="AB25">
        <v>134.65</v>
      </c>
      <c r="AC25">
        <v>13.5</v>
      </c>
      <c r="AD25">
        <v>0</v>
      </c>
      <c r="AE25">
        <v>0</v>
      </c>
      <c r="AF25">
        <v>134.65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7.0000000000000007E-2</v>
      </c>
      <c r="AU25" t="s">
        <v>108</v>
      </c>
      <c r="AV25">
        <v>0</v>
      </c>
      <c r="AW25">
        <v>2</v>
      </c>
      <c r="AX25">
        <v>64866957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ROUND(Y25*Source!I81*DO25,7)</f>
        <v>0</v>
      </c>
      <c r="CX25">
        <f>ROUND(Y25*Source!I81,7)</f>
        <v>8.4000000000000005E-2</v>
      </c>
      <c r="CY25">
        <f>AB25</f>
        <v>134.65</v>
      </c>
      <c r="CZ25">
        <f>AF25</f>
        <v>134.65</v>
      </c>
      <c r="DA25">
        <f>AJ25</f>
        <v>1</v>
      </c>
      <c r="DB25">
        <f t="shared" si="13"/>
        <v>11.32</v>
      </c>
      <c r="DC25">
        <f t="shared" si="14"/>
        <v>1.1399999999999999</v>
      </c>
      <c r="DD25" t="s">
        <v>3</v>
      </c>
      <c r="DE25" t="s">
        <v>3</v>
      </c>
      <c r="DF25">
        <f t="shared" si="15"/>
        <v>0</v>
      </c>
      <c r="DG25">
        <f t="shared" si="16"/>
        <v>11.31</v>
      </c>
      <c r="DH25">
        <f t="shared" si="17"/>
        <v>1.1299999999999999</v>
      </c>
      <c r="DI25">
        <f t="shared" si="18"/>
        <v>0</v>
      </c>
      <c r="DJ25">
        <f>DG25</f>
        <v>11.31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ROW(Source!A81)</f>
        <v>81</v>
      </c>
      <c r="B26">
        <v>64866661</v>
      </c>
      <c r="C26">
        <v>64866943</v>
      </c>
      <c r="D26">
        <v>29172657</v>
      </c>
      <c r="E26">
        <v>1</v>
      </c>
      <c r="F26">
        <v>1</v>
      </c>
      <c r="G26">
        <v>1</v>
      </c>
      <c r="H26">
        <v>2</v>
      </c>
      <c r="I26" t="s">
        <v>248</v>
      </c>
      <c r="J26" t="s">
        <v>249</v>
      </c>
      <c r="K26" t="s">
        <v>250</v>
      </c>
      <c r="L26">
        <v>1368</v>
      </c>
      <c r="N26">
        <v>1011</v>
      </c>
      <c r="O26" t="s">
        <v>247</v>
      </c>
      <c r="P26" t="s">
        <v>247</v>
      </c>
      <c r="Q26">
        <v>1</v>
      </c>
      <c r="W26">
        <v>0</v>
      </c>
      <c r="X26">
        <v>1474986261</v>
      </c>
      <c r="Y26">
        <f t="shared" si="12"/>
        <v>0.85199999999999998</v>
      </c>
      <c r="AA26">
        <v>0</v>
      </c>
      <c r="AB26">
        <v>8.1</v>
      </c>
      <c r="AC26">
        <v>0</v>
      </c>
      <c r="AD26">
        <v>0</v>
      </c>
      <c r="AE26">
        <v>0</v>
      </c>
      <c r="AF26">
        <v>8.1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0.71</v>
      </c>
      <c r="AU26" t="s">
        <v>108</v>
      </c>
      <c r="AV26">
        <v>0</v>
      </c>
      <c r="AW26">
        <v>2</v>
      </c>
      <c r="AX26">
        <v>64866958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ROUND(Y26*Source!I81*DO26,7)</f>
        <v>0</v>
      </c>
      <c r="CX26">
        <f>ROUND(Y26*Source!I81,7)</f>
        <v>0.85199999999999998</v>
      </c>
      <c r="CY26">
        <f>AB26</f>
        <v>8.1</v>
      </c>
      <c r="CZ26">
        <f>AF26</f>
        <v>8.1</v>
      </c>
      <c r="DA26">
        <f>AJ26</f>
        <v>1</v>
      </c>
      <c r="DB26">
        <f t="shared" si="13"/>
        <v>6.9</v>
      </c>
      <c r="DC26">
        <f t="shared" si="14"/>
        <v>0</v>
      </c>
      <c r="DD26" t="s">
        <v>3</v>
      </c>
      <c r="DE26" t="s">
        <v>3</v>
      </c>
      <c r="DF26">
        <f t="shared" si="15"/>
        <v>0</v>
      </c>
      <c r="DG26">
        <f t="shared" si="16"/>
        <v>6.9</v>
      </c>
      <c r="DH26">
        <f t="shared" si="17"/>
        <v>0</v>
      </c>
      <c r="DI26">
        <f t="shared" si="18"/>
        <v>0</v>
      </c>
      <c r="DJ26">
        <f>DG26</f>
        <v>6.9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ROW(Source!A81)</f>
        <v>81</v>
      </c>
      <c r="B27">
        <v>64866661</v>
      </c>
      <c r="C27">
        <v>64866943</v>
      </c>
      <c r="D27">
        <v>29172710</v>
      </c>
      <c r="E27">
        <v>1</v>
      </c>
      <c r="F27">
        <v>1</v>
      </c>
      <c r="G27">
        <v>1</v>
      </c>
      <c r="H27">
        <v>2</v>
      </c>
      <c r="I27" t="s">
        <v>251</v>
      </c>
      <c r="J27" t="s">
        <v>252</v>
      </c>
      <c r="K27" t="s">
        <v>253</v>
      </c>
      <c r="L27">
        <v>1368</v>
      </c>
      <c r="N27">
        <v>1011</v>
      </c>
      <c r="O27" t="s">
        <v>247</v>
      </c>
      <c r="P27" t="s">
        <v>247</v>
      </c>
      <c r="Q27">
        <v>1</v>
      </c>
      <c r="W27">
        <v>0</v>
      </c>
      <c r="X27">
        <v>315863809</v>
      </c>
      <c r="Y27">
        <f t="shared" si="12"/>
        <v>0.26400000000000001</v>
      </c>
      <c r="AA27">
        <v>0</v>
      </c>
      <c r="AB27">
        <v>46.56</v>
      </c>
      <c r="AC27">
        <v>10.06</v>
      </c>
      <c r="AD27">
        <v>0</v>
      </c>
      <c r="AE27">
        <v>0</v>
      </c>
      <c r="AF27">
        <v>46.56</v>
      </c>
      <c r="AG27">
        <v>10.06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0.22</v>
      </c>
      <c r="AU27" t="s">
        <v>108</v>
      </c>
      <c r="AV27">
        <v>0</v>
      </c>
      <c r="AW27">
        <v>2</v>
      </c>
      <c r="AX27">
        <v>64866959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ROUND(Y27*Source!I81*DO27,7)</f>
        <v>0</v>
      </c>
      <c r="CX27">
        <f>ROUND(Y27*Source!I81,7)</f>
        <v>0.26400000000000001</v>
      </c>
      <c r="CY27">
        <f>AB27</f>
        <v>46.56</v>
      </c>
      <c r="CZ27">
        <f>AF27</f>
        <v>46.56</v>
      </c>
      <c r="DA27">
        <f>AJ27</f>
        <v>1</v>
      </c>
      <c r="DB27">
        <f t="shared" si="13"/>
        <v>12.29</v>
      </c>
      <c r="DC27">
        <f t="shared" si="14"/>
        <v>2.65</v>
      </c>
      <c r="DD27" t="s">
        <v>3</v>
      </c>
      <c r="DE27" t="s">
        <v>3</v>
      </c>
      <c r="DF27">
        <f t="shared" si="15"/>
        <v>0</v>
      </c>
      <c r="DG27">
        <f t="shared" si="16"/>
        <v>12.29</v>
      </c>
      <c r="DH27">
        <f t="shared" si="17"/>
        <v>2.66</v>
      </c>
      <c r="DI27">
        <f t="shared" si="18"/>
        <v>0</v>
      </c>
      <c r="DJ27">
        <f>DG27</f>
        <v>12.29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ROW(Source!A81)</f>
        <v>81</v>
      </c>
      <c r="B28">
        <v>64866661</v>
      </c>
      <c r="C28">
        <v>64866943</v>
      </c>
      <c r="D28">
        <v>29173040</v>
      </c>
      <c r="E28">
        <v>1</v>
      </c>
      <c r="F28">
        <v>1</v>
      </c>
      <c r="G28">
        <v>1</v>
      </c>
      <c r="H28">
        <v>2</v>
      </c>
      <c r="I28" t="s">
        <v>254</v>
      </c>
      <c r="J28" t="s">
        <v>255</v>
      </c>
      <c r="K28" t="s">
        <v>256</v>
      </c>
      <c r="L28">
        <v>1368</v>
      </c>
      <c r="N28">
        <v>1011</v>
      </c>
      <c r="O28" t="s">
        <v>247</v>
      </c>
      <c r="P28" t="s">
        <v>247</v>
      </c>
      <c r="Q28">
        <v>1</v>
      </c>
      <c r="W28">
        <v>0</v>
      </c>
      <c r="X28">
        <v>786036725</v>
      </c>
      <c r="Y28">
        <f t="shared" si="12"/>
        <v>0.26400000000000001</v>
      </c>
      <c r="AA28">
        <v>0</v>
      </c>
      <c r="AB28">
        <v>2.99</v>
      </c>
      <c r="AC28">
        <v>0</v>
      </c>
      <c r="AD28">
        <v>0</v>
      </c>
      <c r="AE28">
        <v>0</v>
      </c>
      <c r="AF28">
        <v>2.99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0.22</v>
      </c>
      <c r="AU28" t="s">
        <v>108</v>
      </c>
      <c r="AV28">
        <v>0</v>
      </c>
      <c r="AW28">
        <v>2</v>
      </c>
      <c r="AX28">
        <v>64866960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ROUND(Y28*Source!I81*DO28,7)</f>
        <v>0</v>
      </c>
      <c r="CX28">
        <f>ROUND(Y28*Source!I81,7)</f>
        <v>0.26400000000000001</v>
      </c>
      <c r="CY28">
        <f>AB28</f>
        <v>2.99</v>
      </c>
      <c r="CZ28">
        <f>AF28</f>
        <v>2.99</v>
      </c>
      <c r="DA28">
        <f>AJ28</f>
        <v>1</v>
      </c>
      <c r="DB28">
        <f t="shared" si="13"/>
        <v>0.79</v>
      </c>
      <c r="DC28">
        <f t="shared" si="14"/>
        <v>0</v>
      </c>
      <c r="DD28" t="s">
        <v>3</v>
      </c>
      <c r="DE28" t="s">
        <v>3</v>
      </c>
      <c r="DF28">
        <f t="shared" si="15"/>
        <v>0</v>
      </c>
      <c r="DG28">
        <f t="shared" si="16"/>
        <v>0.79</v>
      </c>
      <c r="DH28">
        <f t="shared" si="17"/>
        <v>0</v>
      </c>
      <c r="DI28">
        <f t="shared" si="18"/>
        <v>0</v>
      </c>
      <c r="DJ28">
        <f>DG28</f>
        <v>0.79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ROW(Source!A81)</f>
        <v>81</v>
      </c>
      <c r="B29">
        <v>64866661</v>
      </c>
      <c r="C29">
        <v>64866943</v>
      </c>
      <c r="D29">
        <v>29174913</v>
      </c>
      <c r="E29">
        <v>1</v>
      </c>
      <c r="F29">
        <v>1</v>
      </c>
      <c r="G29">
        <v>1</v>
      </c>
      <c r="H29">
        <v>2</v>
      </c>
      <c r="I29" t="s">
        <v>257</v>
      </c>
      <c r="J29" t="s">
        <v>258</v>
      </c>
      <c r="K29" t="s">
        <v>259</v>
      </c>
      <c r="L29">
        <v>1368</v>
      </c>
      <c r="N29">
        <v>1011</v>
      </c>
      <c r="O29" t="s">
        <v>247</v>
      </c>
      <c r="P29" t="s">
        <v>247</v>
      </c>
      <c r="Q29">
        <v>1</v>
      </c>
      <c r="W29">
        <v>0</v>
      </c>
      <c r="X29">
        <v>1230759911</v>
      </c>
      <c r="Y29">
        <f t="shared" si="12"/>
        <v>8.4000000000000005E-2</v>
      </c>
      <c r="AA29">
        <v>0</v>
      </c>
      <c r="AB29">
        <v>87.17</v>
      </c>
      <c r="AC29">
        <v>11.6</v>
      </c>
      <c r="AD29">
        <v>0</v>
      </c>
      <c r="AE29">
        <v>0</v>
      </c>
      <c r="AF29">
        <v>87.17</v>
      </c>
      <c r="AG29">
        <v>11.6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7.0000000000000007E-2</v>
      </c>
      <c r="AU29" t="s">
        <v>108</v>
      </c>
      <c r="AV29">
        <v>0</v>
      </c>
      <c r="AW29">
        <v>2</v>
      </c>
      <c r="AX29">
        <v>64866961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ROUND(Y29*Source!I81*DO29,7)</f>
        <v>0</v>
      </c>
      <c r="CX29">
        <f>ROUND(Y29*Source!I81,7)</f>
        <v>8.4000000000000005E-2</v>
      </c>
      <c r="CY29">
        <f>AB29</f>
        <v>87.17</v>
      </c>
      <c r="CZ29">
        <f>AF29</f>
        <v>87.17</v>
      </c>
      <c r="DA29">
        <f>AJ29</f>
        <v>1</v>
      </c>
      <c r="DB29">
        <f t="shared" si="13"/>
        <v>7.32</v>
      </c>
      <c r="DC29">
        <f t="shared" si="14"/>
        <v>0.97</v>
      </c>
      <c r="DD29" t="s">
        <v>3</v>
      </c>
      <c r="DE29" t="s">
        <v>3</v>
      </c>
      <c r="DF29">
        <f t="shared" si="15"/>
        <v>0</v>
      </c>
      <c r="DG29">
        <f t="shared" si="16"/>
        <v>7.32</v>
      </c>
      <c r="DH29">
        <f t="shared" si="17"/>
        <v>0.97</v>
      </c>
      <c r="DI29">
        <f t="shared" si="18"/>
        <v>0</v>
      </c>
      <c r="DJ29">
        <f>DG29</f>
        <v>7.32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ROW(Source!A81)</f>
        <v>81</v>
      </c>
      <c r="B30">
        <v>64866661</v>
      </c>
      <c r="C30">
        <v>64866943</v>
      </c>
      <c r="D30">
        <v>29113980</v>
      </c>
      <c r="E30">
        <v>1</v>
      </c>
      <c r="F30">
        <v>1</v>
      </c>
      <c r="G30">
        <v>1</v>
      </c>
      <c r="H30">
        <v>3</v>
      </c>
      <c r="I30" t="s">
        <v>260</v>
      </c>
      <c r="J30" t="s">
        <v>261</v>
      </c>
      <c r="K30" t="s">
        <v>262</v>
      </c>
      <c r="L30">
        <v>1346</v>
      </c>
      <c r="N30">
        <v>1009</v>
      </c>
      <c r="O30" t="s">
        <v>263</v>
      </c>
      <c r="P30" t="s">
        <v>263</v>
      </c>
      <c r="Q30">
        <v>1</v>
      </c>
      <c r="W30">
        <v>0</v>
      </c>
      <c r="X30">
        <v>-1805966371</v>
      </c>
      <c r="Y30">
        <f>AT30</f>
        <v>0.1</v>
      </c>
      <c r="AA30">
        <v>14.31</v>
      </c>
      <c r="AB30">
        <v>0</v>
      </c>
      <c r="AC30">
        <v>0</v>
      </c>
      <c r="AD30">
        <v>0</v>
      </c>
      <c r="AE30">
        <v>14.31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</v>
      </c>
      <c r="AU30" t="s">
        <v>3</v>
      </c>
      <c r="AV30">
        <v>0</v>
      </c>
      <c r="AW30">
        <v>2</v>
      </c>
      <c r="AX30">
        <v>64866962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ROUND(Y30*Source!I81,7)</f>
        <v>0.1</v>
      </c>
      <c r="CY30">
        <f>AA30</f>
        <v>14.31</v>
      </c>
      <c r="CZ30">
        <f>AE30</f>
        <v>14.31</v>
      </c>
      <c r="DA30">
        <f>AI30</f>
        <v>1</v>
      </c>
      <c r="DB30">
        <f>ROUND(ROUND(AT30*CZ30,2),2)</f>
        <v>1.43</v>
      </c>
      <c r="DC30">
        <f>ROUND(ROUND(AT30*AG30,2),2)</f>
        <v>0</v>
      </c>
      <c r="DD30" t="s">
        <v>3</v>
      </c>
      <c r="DE30" t="s">
        <v>3</v>
      </c>
      <c r="DF30">
        <f t="shared" si="15"/>
        <v>1.43</v>
      </c>
      <c r="DG30">
        <f t="shared" si="16"/>
        <v>0</v>
      </c>
      <c r="DH30">
        <f t="shared" si="17"/>
        <v>0</v>
      </c>
      <c r="DI30">
        <f t="shared" si="18"/>
        <v>0</v>
      </c>
      <c r="DJ30">
        <f>DF30</f>
        <v>1.43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ROW(Source!A81)</f>
        <v>81</v>
      </c>
      <c r="B31">
        <v>64866661</v>
      </c>
      <c r="C31">
        <v>64866943</v>
      </c>
      <c r="D31">
        <v>29114246</v>
      </c>
      <c r="E31">
        <v>1</v>
      </c>
      <c r="F31">
        <v>1</v>
      </c>
      <c r="G31">
        <v>1</v>
      </c>
      <c r="H31">
        <v>3</v>
      </c>
      <c r="I31" t="s">
        <v>264</v>
      </c>
      <c r="J31" t="s">
        <v>265</v>
      </c>
      <c r="K31" t="s">
        <v>266</v>
      </c>
      <c r="L31">
        <v>1346</v>
      </c>
      <c r="N31">
        <v>1009</v>
      </c>
      <c r="O31" t="s">
        <v>263</v>
      </c>
      <c r="P31" t="s">
        <v>263</v>
      </c>
      <c r="Q31">
        <v>1</v>
      </c>
      <c r="W31">
        <v>0</v>
      </c>
      <c r="X31">
        <v>30920770</v>
      </c>
      <c r="Y31">
        <f>AT31</f>
        <v>0.1</v>
      </c>
      <c r="AA31">
        <v>9.0399999999999991</v>
      </c>
      <c r="AB31">
        <v>0</v>
      </c>
      <c r="AC31">
        <v>0</v>
      </c>
      <c r="AD31">
        <v>0</v>
      </c>
      <c r="AE31">
        <v>9.0399999999999991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64866963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ROUND(Y31*Source!I81,7)</f>
        <v>0.1</v>
      </c>
      <c r="CY31">
        <f>AA31</f>
        <v>9.0399999999999991</v>
      </c>
      <c r="CZ31">
        <f>AE31</f>
        <v>9.0399999999999991</v>
      </c>
      <c r="DA31">
        <f>AI31</f>
        <v>1</v>
      </c>
      <c r="DB31">
        <f>ROUND(ROUND(AT31*CZ31,2),2)</f>
        <v>0.9</v>
      </c>
      <c r="DC31">
        <f>ROUND(ROUND(AT31*AG31,2),2)</f>
        <v>0</v>
      </c>
      <c r="DD31" t="s">
        <v>3</v>
      </c>
      <c r="DE31" t="s">
        <v>3</v>
      </c>
      <c r="DF31">
        <f t="shared" si="15"/>
        <v>0.9</v>
      </c>
      <c r="DG31">
        <f t="shared" si="16"/>
        <v>0</v>
      </c>
      <c r="DH31">
        <f t="shared" si="17"/>
        <v>0</v>
      </c>
      <c r="DI31">
        <f t="shared" si="18"/>
        <v>0</v>
      </c>
      <c r="DJ31">
        <f>DF31</f>
        <v>0.9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ROW(Source!A81)</f>
        <v>81</v>
      </c>
      <c r="B32">
        <v>64866661</v>
      </c>
      <c r="C32">
        <v>64866943</v>
      </c>
      <c r="D32">
        <v>29110426</v>
      </c>
      <c r="E32">
        <v>1</v>
      </c>
      <c r="F32">
        <v>1</v>
      </c>
      <c r="G32">
        <v>1</v>
      </c>
      <c r="H32">
        <v>3</v>
      </c>
      <c r="I32" t="s">
        <v>267</v>
      </c>
      <c r="J32" t="s">
        <v>268</v>
      </c>
      <c r="K32" t="s">
        <v>269</v>
      </c>
      <c r="L32">
        <v>1346</v>
      </c>
      <c r="N32">
        <v>1009</v>
      </c>
      <c r="O32" t="s">
        <v>263</v>
      </c>
      <c r="P32" t="s">
        <v>263</v>
      </c>
      <c r="Q32">
        <v>1</v>
      </c>
      <c r="W32">
        <v>0</v>
      </c>
      <c r="X32">
        <v>-1768004575</v>
      </c>
      <c r="Y32">
        <f>AT32</f>
        <v>0.02</v>
      </c>
      <c r="AA32">
        <v>28.67</v>
      </c>
      <c r="AB32">
        <v>0</v>
      </c>
      <c r="AC32">
        <v>0</v>
      </c>
      <c r="AD32">
        <v>0</v>
      </c>
      <c r="AE32">
        <v>28.67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0.02</v>
      </c>
      <c r="AU32" t="s">
        <v>3</v>
      </c>
      <c r="AV32">
        <v>0</v>
      </c>
      <c r="AW32">
        <v>2</v>
      </c>
      <c r="AX32">
        <v>64866964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ROUND(Y32*Source!I81,7)</f>
        <v>0.02</v>
      </c>
      <c r="CY32">
        <f>AA32</f>
        <v>28.67</v>
      </c>
      <c r="CZ32">
        <f>AE32</f>
        <v>28.67</v>
      </c>
      <c r="DA32">
        <f>AI32</f>
        <v>1</v>
      </c>
      <c r="DB32">
        <f>ROUND(ROUND(AT32*CZ32,2),2)</f>
        <v>0.56999999999999995</v>
      </c>
      <c r="DC32">
        <f>ROUND(ROUND(AT32*AG32,2),2)</f>
        <v>0</v>
      </c>
      <c r="DD32" t="s">
        <v>3</v>
      </c>
      <c r="DE32" t="s">
        <v>3</v>
      </c>
      <c r="DF32">
        <f t="shared" si="15"/>
        <v>0.56999999999999995</v>
      </c>
      <c r="DG32">
        <f t="shared" si="16"/>
        <v>0</v>
      </c>
      <c r="DH32">
        <f t="shared" si="17"/>
        <v>0</v>
      </c>
      <c r="DI32">
        <f t="shared" si="18"/>
        <v>0</v>
      </c>
      <c r="DJ32">
        <f>DF32</f>
        <v>0.56999999999999995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ROW(Source!A81)</f>
        <v>81</v>
      </c>
      <c r="B33">
        <v>64866661</v>
      </c>
      <c r="C33">
        <v>64866943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270</v>
      </c>
      <c r="J33" t="s">
        <v>271</v>
      </c>
      <c r="K33" t="s">
        <v>272</v>
      </c>
      <c r="L33">
        <v>1374</v>
      </c>
      <c r="N33">
        <v>1013</v>
      </c>
      <c r="O33" t="s">
        <v>273</v>
      </c>
      <c r="P33" t="s">
        <v>273</v>
      </c>
      <c r="Q33">
        <v>1</v>
      </c>
      <c r="W33">
        <v>0</v>
      </c>
      <c r="X33">
        <v>-915781824</v>
      </c>
      <c r="Y33">
        <f>AT33</f>
        <v>0.47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0.47</v>
      </c>
      <c r="AU33" t="s">
        <v>3</v>
      </c>
      <c r="AV33">
        <v>0</v>
      </c>
      <c r="AW33">
        <v>2</v>
      </c>
      <c r="AX33">
        <v>64866965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ROUND(Y33*Source!I81,7)</f>
        <v>0.47</v>
      </c>
      <c r="CY33">
        <f>AA33</f>
        <v>1</v>
      </c>
      <c r="CZ33">
        <f>AE33</f>
        <v>1</v>
      </c>
      <c r="DA33">
        <f>AI33</f>
        <v>1</v>
      </c>
      <c r="DB33">
        <f>ROUND(ROUND(AT33*CZ33,2),2)</f>
        <v>0.47</v>
      </c>
      <c r="DC33">
        <f>ROUND(ROUND(AT33*AG33,2),2)</f>
        <v>0</v>
      </c>
      <c r="DD33" t="s">
        <v>3</v>
      </c>
      <c r="DE33" t="s">
        <v>3</v>
      </c>
      <c r="DF33">
        <f t="shared" si="15"/>
        <v>0.47</v>
      </c>
      <c r="DG33">
        <f t="shared" si="16"/>
        <v>0</v>
      </c>
      <c r="DH33">
        <f t="shared" si="17"/>
        <v>0</v>
      </c>
      <c r="DI33">
        <f t="shared" si="18"/>
        <v>0</v>
      </c>
      <c r="DJ33">
        <f>DF33</f>
        <v>0.47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ROW(Source!A82)</f>
        <v>82</v>
      </c>
      <c r="B34">
        <v>64866659</v>
      </c>
      <c r="C34">
        <v>64866943</v>
      </c>
      <c r="D34">
        <v>29364679</v>
      </c>
      <c r="E34">
        <v>1</v>
      </c>
      <c r="F34">
        <v>1</v>
      </c>
      <c r="G34">
        <v>1</v>
      </c>
      <c r="H34">
        <v>1</v>
      </c>
      <c r="I34" t="s">
        <v>239</v>
      </c>
      <c r="J34" t="s">
        <v>3</v>
      </c>
      <c r="K34" t="s">
        <v>240</v>
      </c>
      <c r="L34">
        <v>1369</v>
      </c>
      <c r="N34">
        <v>1013</v>
      </c>
      <c r="O34" t="s">
        <v>241</v>
      </c>
      <c r="P34" t="s">
        <v>241</v>
      </c>
      <c r="Q34">
        <v>1</v>
      </c>
      <c r="W34">
        <v>0</v>
      </c>
      <c r="X34">
        <v>931378261</v>
      </c>
      <c r="Y34">
        <f t="shared" ref="Y34:Y40" si="19">(AT34*ROUND(1.2,7))</f>
        <v>2.8439999999999999</v>
      </c>
      <c r="AA34">
        <v>0</v>
      </c>
      <c r="AB34">
        <v>0</v>
      </c>
      <c r="AC34">
        <v>0</v>
      </c>
      <c r="AD34">
        <v>9.92</v>
      </c>
      <c r="AE34">
        <v>0</v>
      </c>
      <c r="AF34">
        <v>0</v>
      </c>
      <c r="AG34">
        <v>0</v>
      </c>
      <c r="AH34">
        <v>9.92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2.37</v>
      </c>
      <c r="AU34" t="s">
        <v>108</v>
      </c>
      <c r="AV34">
        <v>1</v>
      </c>
      <c r="AW34">
        <v>2</v>
      </c>
      <c r="AX34">
        <v>64866955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ROUND(AT34*Source!I82*AH34*AL34,0)</f>
        <v>24</v>
      </c>
      <c r="CV34">
        <f>ROUND(Y34*Source!I82,7)</f>
        <v>2.8439999999999999</v>
      </c>
      <c r="CW34">
        <v>0</v>
      </c>
      <c r="CX34">
        <f>ROUND(Y34*Source!I82,7)</f>
        <v>2.8439999999999999</v>
      </c>
      <c r="CY34">
        <f>AD34</f>
        <v>9.92</v>
      </c>
      <c r="CZ34">
        <f>AH34</f>
        <v>9.92</v>
      </c>
      <c r="DA34">
        <f>AL34</f>
        <v>1</v>
      </c>
      <c r="DB34">
        <f t="shared" ref="DB34:DB40" si="20">ROUND((ROUND(AT34*CZ34,2)*ROUND(1.2,7)),2)</f>
        <v>28.21</v>
      </c>
      <c r="DC34">
        <f t="shared" ref="DC34:DC40" si="21">ROUND((ROUND(AT34*AG34,2)*ROUND(1.2,7)),2)</f>
        <v>0</v>
      </c>
      <c r="DD34" t="s">
        <v>3</v>
      </c>
      <c r="DE34" t="s">
        <v>3</v>
      </c>
      <c r="DF34">
        <f t="shared" ref="DF34:DF40" si="22">ROUND(ROUND(AE34,0)*CX34,0)</f>
        <v>0</v>
      </c>
      <c r="DG34">
        <f>ROUND(ROUND(AF34,0)*CX34,0)</f>
        <v>0</v>
      </c>
      <c r="DH34">
        <f>ROUND(ROUND(AG34,0)*CX34,0)</f>
        <v>0</v>
      </c>
      <c r="DI34">
        <f t="shared" ref="DI34:DI44" si="23">ROUND(ROUND(AH34,0)*CX34,0)</f>
        <v>28</v>
      </c>
      <c r="DJ34">
        <f>DI34</f>
        <v>28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ROW(Source!A82)</f>
        <v>82</v>
      </c>
      <c r="B35">
        <v>64866659</v>
      </c>
      <c r="C35">
        <v>64866943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37</v>
      </c>
      <c r="J35" t="s">
        <v>3</v>
      </c>
      <c r="K35" t="s">
        <v>242</v>
      </c>
      <c r="L35">
        <v>608254</v>
      </c>
      <c r="N35">
        <v>1013</v>
      </c>
      <c r="O35" t="s">
        <v>243</v>
      </c>
      <c r="P35" t="s">
        <v>243</v>
      </c>
      <c r="Q35">
        <v>1</v>
      </c>
      <c r="W35">
        <v>0</v>
      </c>
      <c r="X35">
        <v>-185737400</v>
      </c>
      <c r="Y35">
        <f t="shared" si="19"/>
        <v>0.34799999999999998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0.28999999999999998</v>
      </c>
      <c r="AU35" t="s">
        <v>108</v>
      </c>
      <c r="AV35">
        <v>2</v>
      </c>
      <c r="AW35">
        <v>2</v>
      </c>
      <c r="AX35">
        <v>64866956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ROUND(Y35*Source!I82,7)</f>
        <v>0.34799999999999998</v>
      </c>
      <c r="CY35">
        <f>AD35</f>
        <v>0</v>
      </c>
      <c r="CZ35">
        <f>AH35</f>
        <v>0</v>
      </c>
      <c r="DA35">
        <f>AL35</f>
        <v>1</v>
      </c>
      <c r="DB35">
        <f t="shared" si="20"/>
        <v>0</v>
      </c>
      <c r="DC35">
        <f t="shared" si="21"/>
        <v>0</v>
      </c>
      <c r="DD35" t="s">
        <v>3</v>
      </c>
      <c r="DE35" t="s">
        <v>3</v>
      </c>
      <c r="DF35">
        <f t="shared" si="22"/>
        <v>0</v>
      </c>
      <c r="DG35">
        <f>ROUND(ROUND(AF35,0)*CX35,0)</f>
        <v>0</v>
      </c>
      <c r="DH35">
        <f>ROUND(ROUND(AG35,0)*CX35,0)</f>
        <v>0</v>
      </c>
      <c r="DI35">
        <f t="shared" si="2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ROW(Source!A82)</f>
        <v>82</v>
      </c>
      <c r="B36">
        <v>64866659</v>
      </c>
      <c r="C36">
        <v>64866943</v>
      </c>
      <c r="D36">
        <v>29172362</v>
      </c>
      <c r="E36">
        <v>1</v>
      </c>
      <c r="F36">
        <v>1</v>
      </c>
      <c r="G36">
        <v>1</v>
      </c>
      <c r="H36">
        <v>2</v>
      </c>
      <c r="I36" t="s">
        <v>244</v>
      </c>
      <c r="J36" t="s">
        <v>245</v>
      </c>
      <c r="K36" t="s">
        <v>246</v>
      </c>
      <c r="L36">
        <v>1368</v>
      </c>
      <c r="N36">
        <v>1011</v>
      </c>
      <c r="O36" t="s">
        <v>247</v>
      </c>
      <c r="P36" t="s">
        <v>247</v>
      </c>
      <c r="Q36">
        <v>1</v>
      </c>
      <c r="W36">
        <v>0</v>
      </c>
      <c r="X36">
        <v>783836208</v>
      </c>
      <c r="Y36">
        <f t="shared" si="19"/>
        <v>8.4000000000000005E-2</v>
      </c>
      <c r="AA36">
        <v>0</v>
      </c>
      <c r="AB36">
        <v>1485.19</v>
      </c>
      <c r="AC36">
        <v>687.56</v>
      </c>
      <c r="AD36">
        <v>0</v>
      </c>
      <c r="AE36">
        <v>0</v>
      </c>
      <c r="AF36">
        <v>134.65</v>
      </c>
      <c r="AG36">
        <v>13.5</v>
      </c>
      <c r="AH36">
        <v>0</v>
      </c>
      <c r="AI36">
        <v>1</v>
      </c>
      <c r="AJ36">
        <v>11.03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7.0000000000000007E-2</v>
      </c>
      <c r="AU36" t="s">
        <v>108</v>
      </c>
      <c r="AV36">
        <v>0</v>
      </c>
      <c r="AW36">
        <v>2</v>
      </c>
      <c r="AX36">
        <v>64866957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ROUND(Y36*Source!I82*DO36,7)</f>
        <v>0</v>
      </c>
      <c r="CX36">
        <f>ROUND(Y36*Source!I82,7)</f>
        <v>8.4000000000000005E-2</v>
      </c>
      <c r="CY36">
        <f>AB36</f>
        <v>1485.19</v>
      </c>
      <c r="CZ36">
        <f>AF36</f>
        <v>134.65</v>
      </c>
      <c r="DA36">
        <f>AJ36</f>
        <v>11.03</v>
      </c>
      <c r="DB36">
        <f t="shared" si="20"/>
        <v>11.32</v>
      </c>
      <c r="DC36">
        <f t="shared" si="21"/>
        <v>1.1399999999999999</v>
      </c>
      <c r="DD36" t="s">
        <v>3</v>
      </c>
      <c r="DE36" t="s">
        <v>3</v>
      </c>
      <c r="DF36">
        <f t="shared" si="22"/>
        <v>0</v>
      </c>
      <c r="DG36">
        <f>ROUND(ROUND(AF36*AJ36,0)*CX36,0)</f>
        <v>125</v>
      </c>
      <c r="DH36">
        <f>ROUND(ROUND(AG36*AK36,0)*CX36,0)</f>
        <v>58</v>
      </c>
      <c r="DI36">
        <f t="shared" si="23"/>
        <v>0</v>
      </c>
      <c r="DJ36">
        <f>DG36</f>
        <v>125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ROW(Source!A82)</f>
        <v>82</v>
      </c>
      <c r="B37">
        <v>64866659</v>
      </c>
      <c r="C37">
        <v>64866943</v>
      </c>
      <c r="D37">
        <v>29172657</v>
      </c>
      <c r="E37">
        <v>1</v>
      </c>
      <c r="F37">
        <v>1</v>
      </c>
      <c r="G37">
        <v>1</v>
      </c>
      <c r="H37">
        <v>2</v>
      </c>
      <c r="I37" t="s">
        <v>248</v>
      </c>
      <c r="J37" t="s">
        <v>249</v>
      </c>
      <c r="K37" t="s">
        <v>250</v>
      </c>
      <c r="L37">
        <v>1368</v>
      </c>
      <c r="N37">
        <v>1011</v>
      </c>
      <c r="O37" t="s">
        <v>247</v>
      </c>
      <c r="P37" t="s">
        <v>247</v>
      </c>
      <c r="Q37">
        <v>1</v>
      </c>
      <c r="W37">
        <v>0</v>
      </c>
      <c r="X37">
        <v>1474986261</v>
      </c>
      <c r="Y37">
        <f t="shared" si="19"/>
        <v>0.85199999999999998</v>
      </c>
      <c r="AA37">
        <v>0</v>
      </c>
      <c r="AB37">
        <v>67.150000000000006</v>
      </c>
      <c r="AC37">
        <v>0</v>
      </c>
      <c r="AD37">
        <v>0</v>
      </c>
      <c r="AE37">
        <v>0</v>
      </c>
      <c r="AF37">
        <v>8.1</v>
      </c>
      <c r="AG37">
        <v>0</v>
      </c>
      <c r="AH37">
        <v>0</v>
      </c>
      <c r="AI37">
        <v>1</v>
      </c>
      <c r="AJ37">
        <v>8.2899999999999991</v>
      </c>
      <c r="AK37">
        <v>50.93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0.71</v>
      </c>
      <c r="AU37" t="s">
        <v>108</v>
      </c>
      <c r="AV37">
        <v>0</v>
      </c>
      <c r="AW37">
        <v>2</v>
      </c>
      <c r="AX37">
        <v>64866958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ROUND(Y37*Source!I82*DO37,7)</f>
        <v>0</v>
      </c>
      <c r="CX37">
        <f>ROUND(Y37*Source!I82,7)</f>
        <v>0.85199999999999998</v>
      </c>
      <c r="CY37">
        <f>AB37</f>
        <v>67.150000000000006</v>
      </c>
      <c r="CZ37">
        <f>AF37</f>
        <v>8.1</v>
      </c>
      <c r="DA37">
        <f>AJ37</f>
        <v>8.2899999999999991</v>
      </c>
      <c r="DB37">
        <f t="shared" si="20"/>
        <v>6.9</v>
      </c>
      <c r="DC37">
        <f t="shared" si="21"/>
        <v>0</v>
      </c>
      <c r="DD37" t="s">
        <v>3</v>
      </c>
      <c r="DE37" t="s">
        <v>3</v>
      </c>
      <c r="DF37">
        <f t="shared" si="22"/>
        <v>0</v>
      </c>
      <c r="DG37">
        <f>ROUND(ROUND(AF37*AJ37,0)*CX37,0)</f>
        <v>57</v>
      </c>
      <c r="DH37">
        <f>ROUND(ROUND(AG37*AK37,0)*CX37,0)</f>
        <v>0</v>
      </c>
      <c r="DI37">
        <f t="shared" si="23"/>
        <v>0</v>
      </c>
      <c r="DJ37">
        <f>DG37</f>
        <v>57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ROW(Source!A82)</f>
        <v>82</v>
      </c>
      <c r="B38">
        <v>64866659</v>
      </c>
      <c r="C38">
        <v>64866943</v>
      </c>
      <c r="D38">
        <v>29172710</v>
      </c>
      <c r="E38">
        <v>1</v>
      </c>
      <c r="F38">
        <v>1</v>
      </c>
      <c r="G38">
        <v>1</v>
      </c>
      <c r="H38">
        <v>2</v>
      </c>
      <c r="I38" t="s">
        <v>251</v>
      </c>
      <c r="J38" t="s">
        <v>252</v>
      </c>
      <c r="K38" t="s">
        <v>253</v>
      </c>
      <c r="L38">
        <v>1368</v>
      </c>
      <c r="N38">
        <v>1011</v>
      </c>
      <c r="O38" t="s">
        <v>247</v>
      </c>
      <c r="P38" t="s">
        <v>247</v>
      </c>
      <c r="Q38">
        <v>1</v>
      </c>
      <c r="W38">
        <v>0</v>
      </c>
      <c r="X38">
        <v>315863809</v>
      </c>
      <c r="Y38">
        <f t="shared" si="19"/>
        <v>0.26400000000000001</v>
      </c>
      <c r="AA38">
        <v>0</v>
      </c>
      <c r="AB38">
        <v>778.48</v>
      </c>
      <c r="AC38">
        <v>512.36</v>
      </c>
      <c r="AD38">
        <v>0</v>
      </c>
      <c r="AE38">
        <v>0</v>
      </c>
      <c r="AF38">
        <v>46.56</v>
      </c>
      <c r="AG38">
        <v>10.06</v>
      </c>
      <c r="AH38">
        <v>0</v>
      </c>
      <c r="AI38">
        <v>1</v>
      </c>
      <c r="AJ38">
        <v>16.72</v>
      </c>
      <c r="AK38">
        <v>50.93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0.22</v>
      </c>
      <c r="AU38" t="s">
        <v>108</v>
      </c>
      <c r="AV38">
        <v>0</v>
      </c>
      <c r="AW38">
        <v>2</v>
      </c>
      <c r="AX38">
        <v>64866959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ROUND(Y38*Source!I82*DO38,7)</f>
        <v>0</v>
      </c>
      <c r="CX38">
        <f>ROUND(Y38*Source!I82,7)</f>
        <v>0.26400000000000001</v>
      </c>
      <c r="CY38">
        <f>AB38</f>
        <v>778.48</v>
      </c>
      <c r="CZ38">
        <f>AF38</f>
        <v>46.56</v>
      </c>
      <c r="DA38">
        <f>AJ38</f>
        <v>16.72</v>
      </c>
      <c r="DB38">
        <f t="shared" si="20"/>
        <v>12.29</v>
      </c>
      <c r="DC38">
        <f t="shared" si="21"/>
        <v>2.65</v>
      </c>
      <c r="DD38" t="s">
        <v>3</v>
      </c>
      <c r="DE38" t="s">
        <v>3</v>
      </c>
      <c r="DF38">
        <f t="shared" si="22"/>
        <v>0</v>
      </c>
      <c r="DG38">
        <f>ROUND(ROUND(AF38*AJ38,0)*CX38,0)</f>
        <v>205</v>
      </c>
      <c r="DH38">
        <f>ROUND(ROUND(AG38*AK38,0)*CX38,0)</f>
        <v>135</v>
      </c>
      <c r="DI38">
        <f t="shared" si="23"/>
        <v>0</v>
      </c>
      <c r="DJ38">
        <f>DG38</f>
        <v>205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ROW(Source!A82)</f>
        <v>82</v>
      </c>
      <c r="B39">
        <v>64866659</v>
      </c>
      <c r="C39">
        <v>64866943</v>
      </c>
      <c r="D39">
        <v>29173040</v>
      </c>
      <c r="E39">
        <v>1</v>
      </c>
      <c r="F39">
        <v>1</v>
      </c>
      <c r="G39">
        <v>1</v>
      </c>
      <c r="H39">
        <v>2</v>
      </c>
      <c r="I39" t="s">
        <v>254</v>
      </c>
      <c r="J39" t="s">
        <v>255</v>
      </c>
      <c r="K39" t="s">
        <v>256</v>
      </c>
      <c r="L39">
        <v>1368</v>
      </c>
      <c r="N39">
        <v>1011</v>
      </c>
      <c r="O39" t="s">
        <v>247</v>
      </c>
      <c r="P39" t="s">
        <v>247</v>
      </c>
      <c r="Q39">
        <v>1</v>
      </c>
      <c r="W39">
        <v>0</v>
      </c>
      <c r="X39">
        <v>786036725</v>
      </c>
      <c r="Y39">
        <f t="shared" si="19"/>
        <v>0.26400000000000001</v>
      </c>
      <c r="AA39">
        <v>0</v>
      </c>
      <c r="AB39">
        <v>15.22</v>
      </c>
      <c r="AC39">
        <v>0</v>
      </c>
      <c r="AD39">
        <v>0</v>
      </c>
      <c r="AE39">
        <v>0</v>
      </c>
      <c r="AF39">
        <v>2.99</v>
      </c>
      <c r="AG39">
        <v>0</v>
      </c>
      <c r="AH39">
        <v>0</v>
      </c>
      <c r="AI39">
        <v>1</v>
      </c>
      <c r="AJ39">
        <v>5.09</v>
      </c>
      <c r="AK39">
        <v>50.93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0.22</v>
      </c>
      <c r="AU39" t="s">
        <v>108</v>
      </c>
      <c r="AV39">
        <v>0</v>
      </c>
      <c r="AW39">
        <v>2</v>
      </c>
      <c r="AX39">
        <v>64866960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ROUND(Y39*Source!I82*DO39,7)</f>
        <v>0</v>
      </c>
      <c r="CX39">
        <f>ROUND(Y39*Source!I82,7)</f>
        <v>0.26400000000000001</v>
      </c>
      <c r="CY39">
        <f>AB39</f>
        <v>15.22</v>
      </c>
      <c r="CZ39">
        <f>AF39</f>
        <v>2.99</v>
      </c>
      <c r="DA39">
        <f>AJ39</f>
        <v>5.09</v>
      </c>
      <c r="DB39">
        <f t="shared" si="20"/>
        <v>0.79</v>
      </c>
      <c r="DC39">
        <f t="shared" si="21"/>
        <v>0</v>
      </c>
      <c r="DD39" t="s">
        <v>3</v>
      </c>
      <c r="DE39" t="s">
        <v>3</v>
      </c>
      <c r="DF39">
        <f t="shared" si="22"/>
        <v>0</v>
      </c>
      <c r="DG39">
        <f>ROUND(ROUND(AF39*AJ39,0)*CX39,0)</f>
        <v>4</v>
      </c>
      <c r="DH39">
        <f>ROUND(ROUND(AG39*AK39,0)*CX39,0)</f>
        <v>0</v>
      </c>
      <c r="DI39">
        <f t="shared" si="23"/>
        <v>0</v>
      </c>
      <c r="DJ39">
        <f>DG39</f>
        <v>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ROW(Source!A82)</f>
        <v>82</v>
      </c>
      <c r="B40">
        <v>64866659</v>
      </c>
      <c r="C40">
        <v>64866943</v>
      </c>
      <c r="D40">
        <v>29174913</v>
      </c>
      <c r="E40">
        <v>1</v>
      </c>
      <c r="F40">
        <v>1</v>
      </c>
      <c r="G40">
        <v>1</v>
      </c>
      <c r="H40">
        <v>2</v>
      </c>
      <c r="I40" t="s">
        <v>257</v>
      </c>
      <c r="J40" t="s">
        <v>258</v>
      </c>
      <c r="K40" t="s">
        <v>259</v>
      </c>
      <c r="L40">
        <v>1368</v>
      </c>
      <c r="N40">
        <v>1011</v>
      </c>
      <c r="O40" t="s">
        <v>247</v>
      </c>
      <c r="P40" t="s">
        <v>247</v>
      </c>
      <c r="Q40">
        <v>1</v>
      </c>
      <c r="W40">
        <v>0</v>
      </c>
      <c r="X40">
        <v>1230759911</v>
      </c>
      <c r="Y40">
        <f t="shared" si="19"/>
        <v>8.4000000000000005E-2</v>
      </c>
      <c r="AA40">
        <v>0</v>
      </c>
      <c r="AB40">
        <v>2113</v>
      </c>
      <c r="AC40">
        <v>590.79</v>
      </c>
      <c r="AD40">
        <v>0</v>
      </c>
      <c r="AE40">
        <v>0</v>
      </c>
      <c r="AF40">
        <v>87.17</v>
      </c>
      <c r="AG40">
        <v>11.6</v>
      </c>
      <c r="AH40">
        <v>0</v>
      </c>
      <c r="AI40">
        <v>1</v>
      </c>
      <c r="AJ40">
        <v>24.24</v>
      </c>
      <c r="AK40">
        <v>50.93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7.0000000000000007E-2</v>
      </c>
      <c r="AU40" t="s">
        <v>108</v>
      </c>
      <c r="AV40">
        <v>0</v>
      </c>
      <c r="AW40">
        <v>2</v>
      </c>
      <c r="AX40">
        <v>64866961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ROUND(Y40*Source!I82*DO40,7)</f>
        <v>0</v>
      </c>
      <c r="CX40">
        <f>ROUND(Y40*Source!I82,7)</f>
        <v>8.4000000000000005E-2</v>
      </c>
      <c r="CY40">
        <f>AB40</f>
        <v>2113</v>
      </c>
      <c r="CZ40">
        <f>AF40</f>
        <v>87.17</v>
      </c>
      <c r="DA40">
        <f>AJ40</f>
        <v>24.24</v>
      </c>
      <c r="DB40">
        <f t="shared" si="20"/>
        <v>7.32</v>
      </c>
      <c r="DC40">
        <f t="shared" si="21"/>
        <v>0.97</v>
      </c>
      <c r="DD40" t="s">
        <v>3</v>
      </c>
      <c r="DE40" t="s">
        <v>3</v>
      </c>
      <c r="DF40">
        <f t="shared" si="22"/>
        <v>0</v>
      </c>
      <c r="DG40">
        <f>ROUND(ROUND(AF40*AJ40,0)*CX40,0)</f>
        <v>177</v>
      </c>
      <c r="DH40">
        <f>ROUND(ROUND(AG40*AK40,0)*CX40,0)</f>
        <v>50</v>
      </c>
      <c r="DI40">
        <f t="shared" si="23"/>
        <v>0</v>
      </c>
      <c r="DJ40">
        <f>DG40</f>
        <v>177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ROW(Source!A82)</f>
        <v>82</v>
      </c>
      <c r="B41">
        <v>64866659</v>
      </c>
      <c r="C41">
        <v>64866943</v>
      </c>
      <c r="D41">
        <v>29113980</v>
      </c>
      <c r="E41">
        <v>1</v>
      </c>
      <c r="F41">
        <v>1</v>
      </c>
      <c r="G41">
        <v>1</v>
      </c>
      <c r="H41">
        <v>3</v>
      </c>
      <c r="I41" t="s">
        <v>260</v>
      </c>
      <c r="J41" t="s">
        <v>261</v>
      </c>
      <c r="K41" t="s">
        <v>262</v>
      </c>
      <c r="L41">
        <v>1346</v>
      </c>
      <c r="N41">
        <v>1009</v>
      </c>
      <c r="O41" t="s">
        <v>263</v>
      </c>
      <c r="P41" t="s">
        <v>263</v>
      </c>
      <c r="Q41">
        <v>1</v>
      </c>
      <c r="W41">
        <v>0</v>
      </c>
      <c r="X41">
        <v>-1805966371</v>
      </c>
      <c r="Y41">
        <f t="shared" ref="Y41:Y72" si="24">AT41</f>
        <v>0.1</v>
      </c>
      <c r="AA41">
        <v>177.01</v>
      </c>
      <c r="AB41">
        <v>0</v>
      </c>
      <c r="AC41">
        <v>0</v>
      </c>
      <c r="AD41">
        <v>0</v>
      </c>
      <c r="AE41">
        <v>14.31</v>
      </c>
      <c r="AF41">
        <v>0</v>
      </c>
      <c r="AG41">
        <v>0</v>
      </c>
      <c r="AH41">
        <v>0</v>
      </c>
      <c r="AI41">
        <v>12.37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0.1</v>
      </c>
      <c r="AU41" t="s">
        <v>3</v>
      </c>
      <c r="AV41">
        <v>0</v>
      </c>
      <c r="AW41">
        <v>2</v>
      </c>
      <c r="AX41">
        <v>64866962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ROUND(Y41*Source!I82,7)</f>
        <v>0.1</v>
      </c>
      <c r="CY41">
        <f>AA41</f>
        <v>177.01</v>
      </c>
      <c r="CZ41">
        <f>AE41</f>
        <v>14.31</v>
      </c>
      <c r="DA41">
        <f>AI41</f>
        <v>12.37</v>
      </c>
      <c r="DB41">
        <f t="shared" ref="DB41:DB72" si="25">ROUND(ROUND(AT41*CZ41,2),2)</f>
        <v>1.43</v>
      </c>
      <c r="DC41">
        <f t="shared" ref="DC41:DC72" si="26">ROUND(ROUND(AT41*AG41,2),2)</f>
        <v>0</v>
      </c>
      <c r="DD41" t="s">
        <v>3</v>
      </c>
      <c r="DE41" t="s">
        <v>3</v>
      </c>
      <c r="DF41">
        <f>ROUND(ROUND(AE41*AI41,0)*CX41,0)</f>
        <v>18</v>
      </c>
      <c r="DG41">
        <f>ROUND(ROUND(AF41,0)*CX41,0)</f>
        <v>0</v>
      </c>
      <c r="DH41">
        <f>ROUND(ROUND(AG41,0)*CX41,0)</f>
        <v>0</v>
      </c>
      <c r="DI41">
        <f t="shared" si="23"/>
        <v>0</v>
      </c>
      <c r="DJ41">
        <f>DF41</f>
        <v>18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ROW(Source!A82)</f>
        <v>82</v>
      </c>
      <c r="B42">
        <v>64866659</v>
      </c>
      <c r="C42">
        <v>64866943</v>
      </c>
      <c r="D42">
        <v>29114246</v>
      </c>
      <c r="E42">
        <v>1</v>
      </c>
      <c r="F42">
        <v>1</v>
      </c>
      <c r="G42">
        <v>1</v>
      </c>
      <c r="H42">
        <v>3</v>
      </c>
      <c r="I42" t="s">
        <v>264</v>
      </c>
      <c r="J42" t="s">
        <v>265</v>
      </c>
      <c r="K42" t="s">
        <v>266</v>
      </c>
      <c r="L42">
        <v>1346</v>
      </c>
      <c r="N42">
        <v>1009</v>
      </c>
      <c r="O42" t="s">
        <v>263</v>
      </c>
      <c r="P42" t="s">
        <v>263</v>
      </c>
      <c r="Q42">
        <v>1</v>
      </c>
      <c r="W42">
        <v>0</v>
      </c>
      <c r="X42">
        <v>30920770</v>
      </c>
      <c r="Y42">
        <f t="shared" si="24"/>
        <v>0.1</v>
      </c>
      <c r="AA42">
        <v>151.87</v>
      </c>
      <c r="AB42">
        <v>0</v>
      </c>
      <c r="AC42">
        <v>0</v>
      </c>
      <c r="AD42">
        <v>0</v>
      </c>
      <c r="AE42">
        <v>9.0399999999999991</v>
      </c>
      <c r="AF42">
        <v>0</v>
      </c>
      <c r="AG42">
        <v>0</v>
      </c>
      <c r="AH42">
        <v>0</v>
      </c>
      <c r="AI42">
        <v>16.8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64866963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ROUND(Y42*Source!I82,7)</f>
        <v>0.1</v>
      </c>
      <c r="CY42">
        <f>AA42</f>
        <v>151.87</v>
      </c>
      <c r="CZ42">
        <f>AE42</f>
        <v>9.0399999999999991</v>
      </c>
      <c r="DA42">
        <f>AI42</f>
        <v>16.8</v>
      </c>
      <c r="DB42">
        <f t="shared" si="25"/>
        <v>0.9</v>
      </c>
      <c r="DC42">
        <f t="shared" si="26"/>
        <v>0</v>
      </c>
      <c r="DD42" t="s">
        <v>3</v>
      </c>
      <c r="DE42" t="s">
        <v>3</v>
      </c>
      <c r="DF42">
        <f>ROUND(ROUND(AE42*AI42,0)*CX42,0)</f>
        <v>15</v>
      </c>
      <c r="DG42">
        <f>ROUND(ROUND(AF42,0)*CX42,0)</f>
        <v>0</v>
      </c>
      <c r="DH42">
        <f>ROUND(ROUND(AG42,0)*CX42,0)</f>
        <v>0</v>
      </c>
      <c r="DI42">
        <f t="shared" si="23"/>
        <v>0</v>
      </c>
      <c r="DJ42">
        <f>DF42</f>
        <v>15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ROW(Source!A82)</f>
        <v>82</v>
      </c>
      <c r="B43">
        <v>64866659</v>
      </c>
      <c r="C43">
        <v>64866943</v>
      </c>
      <c r="D43">
        <v>29110426</v>
      </c>
      <c r="E43">
        <v>1</v>
      </c>
      <c r="F43">
        <v>1</v>
      </c>
      <c r="G43">
        <v>1</v>
      </c>
      <c r="H43">
        <v>3</v>
      </c>
      <c r="I43" t="s">
        <v>267</v>
      </c>
      <c r="J43" t="s">
        <v>268</v>
      </c>
      <c r="K43" t="s">
        <v>269</v>
      </c>
      <c r="L43">
        <v>1346</v>
      </c>
      <c r="N43">
        <v>1009</v>
      </c>
      <c r="O43" t="s">
        <v>263</v>
      </c>
      <c r="P43" t="s">
        <v>263</v>
      </c>
      <c r="Q43">
        <v>1</v>
      </c>
      <c r="W43">
        <v>0</v>
      </c>
      <c r="X43">
        <v>-1768004575</v>
      </c>
      <c r="Y43">
        <f t="shared" si="24"/>
        <v>0.02</v>
      </c>
      <c r="AA43">
        <v>76.84</v>
      </c>
      <c r="AB43">
        <v>0</v>
      </c>
      <c r="AC43">
        <v>0</v>
      </c>
      <c r="AD43">
        <v>0</v>
      </c>
      <c r="AE43">
        <v>28.67</v>
      </c>
      <c r="AF43">
        <v>0</v>
      </c>
      <c r="AG43">
        <v>0</v>
      </c>
      <c r="AH43">
        <v>0</v>
      </c>
      <c r="AI43">
        <v>2.68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0.02</v>
      </c>
      <c r="AU43" t="s">
        <v>3</v>
      </c>
      <c r="AV43">
        <v>0</v>
      </c>
      <c r="AW43">
        <v>2</v>
      </c>
      <c r="AX43">
        <v>64866964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ROUND(Y43*Source!I82,7)</f>
        <v>0.02</v>
      </c>
      <c r="CY43">
        <f>AA43</f>
        <v>76.84</v>
      </c>
      <c r="CZ43">
        <f>AE43</f>
        <v>28.67</v>
      </c>
      <c r="DA43">
        <f>AI43</f>
        <v>2.68</v>
      </c>
      <c r="DB43">
        <f t="shared" si="25"/>
        <v>0.56999999999999995</v>
      </c>
      <c r="DC43">
        <f t="shared" si="26"/>
        <v>0</v>
      </c>
      <c r="DD43" t="s">
        <v>3</v>
      </c>
      <c r="DE43" t="s">
        <v>3</v>
      </c>
      <c r="DF43">
        <f>ROUND(ROUND(AE43*AI43,0)*CX43,0)</f>
        <v>2</v>
      </c>
      <c r="DG43">
        <f>ROUND(ROUND(AF43,0)*CX43,0)</f>
        <v>0</v>
      </c>
      <c r="DH43">
        <f>ROUND(ROUND(AG43,0)*CX43,0)</f>
        <v>0</v>
      </c>
      <c r="DI43">
        <f t="shared" si="23"/>
        <v>0</v>
      </c>
      <c r="DJ43">
        <f>DF43</f>
        <v>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ROW(Source!A82)</f>
        <v>82</v>
      </c>
      <c r="B44">
        <v>64866659</v>
      </c>
      <c r="C44">
        <v>64866943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270</v>
      </c>
      <c r="J44" t="s">
        <v>271</v>
      </c>
      <c r="K44" t="s">
        <v>272</v>
      </c>
      <c r="L44">
        <v>1374</v>
      </c>
      <c r="N44">
        <v>1013</v>
      </c>
      <c r="O44" t="s">
        <v>273</v>
      </c>
      <c r="P44" t="s">
        <v>273</v>
      </c>
      <c r="Q44">
        <v>1</v>
      </c>
      <c r="W44">
        <v>0</v>
      </c>
      <c r="X44">
        <v>-915781824</v>
      </c>
      <c r="Y44">
        <f t="shared" si="24"/>
        <v>0.47</v>
      </c>
      <c r="AA44">
        <v>9.66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9.66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0.47</v>
      </c>
      <c r="AU44" t="s">
        <v>3</v>
      </c>
      <c r="AV44">
        <v>0</v>
      </c>
      <c r="AW44">
        <v>2</v>
      </c>
      <c r="AX44">
        <v>64866965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ROUND(Y44*Source!I82,7)</f>
        <v>0.47</v>
      </c>
      <c r="CY44">
        <f>AA44</f>
        <v>9.66</v>
      </c>
      <c r="CZ44">
        <f>AE44</f>
        <v>1</v>
      </c>
      <c r="DA44">
        <f>AI44</f>
        <v>9.66</v>
      </c>
      <c r="DB44">
        <f t="shared" si="25"/>
        <v>0.47</v>
      </c>
      <c r="DC44">
        <f t="shared" si="26"/>
        <v>0</v>
      </c>
      <c r="DD44" t="s">
        <v>3</v>
      </c>
      <c r="DE44" t="s">
        <v>3</v>
      </c>
      <c r="DF44">
        <f>ROUND(ROUND(AE44*AI44,0)*CX44,0)</f>
        <v>5</v>
      </c>
      <c r="DG44">
        <f>ROUND(ROUND(AF44,0)*CX44,0)</f>
        <v>0</v>
      </c>
      <c r="DH44">
        <f>ROUND(ROUND(AG44,0)*CX44,0)</f>
        <v>0</v>
      </c>
      <c r="DI44">
        <f t="shared" si="23"/>
        <v>0</v>
      </c>
      <c r="DJ44">
        <f>DF44</f>
        <v>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ROW(Source!A83)</f>
        <v>83</v>
      </c>
      <c r="B45">
        <v>64866661</v>
      </c>
      <c r="C45">
        <v>64866966</v>
      </c>
      <c r="D45">
        <v>29362762</v>
      </c>
      <c r="E45">
        <v>1</v>
      </c>
      <c r="F45">
        <v>1</v>
      </c>
      <c r="G45">
        <v>1</v>
      </c>
      <c r="H45">
        <v>1</v>
      </c>
      <c r="I45" t="s">
        <v>274</v>
      </c>
      <c r="J45" t="s">
        <v>3</v>
      </c>
      <c r="K45" t="s">
        <v>275</v>
      </c>
      <c r="L45">
        <v>1369</v>
      </c>
      <c r="N45">
        <v>1013</v>
      </c>
      <c r="O45" t="s">
        <v>241</v>
      </c>
      <c r="P45" t="s">
        <v>241</v>
      </c>
      <c r="Q45">
        <v>1</v>
      </c>
      <c r="W45">
        <v>0</v>
      </c>
      <c r="X45">
        <v>604758886</v>
      </c>
      <c r="Y45">
        <f t="shared" si="24"/>
        <v>80.7</v>
      </c>
      <c r="AA45">
        <v>0</v>
      </c>
      <c r="AB45">
        <v>0</v>
      </c>
      <c r="AC45">
        <v>0</v>
      </c>
      <c r="AD45">
        <v>9.6199999999999992</v>
      </c>
      <c r="AE45">
        <v>0</v>
      </c>
      <c r="AF45">
        <v>0</v>
      </c>
      <c r="AG45">
        <v>0</v>
      </c>
      <c r="AH45">
        <v>9.6199999999999992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80.7</v>
      </c>
      <c r="AU45" t="s">
        <v>3</v>
      </c>
      <c r="AV45">
        <v>1</v>
      </c>
      <c r="AW45">
        <v>2</v>
      </c>
      <c r="AX45">
        <v>64866985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ROUND(AT45*Source!I83*AH45*AL45,0)</f>
        <v>776</v>
      </c>
      <c r="CV45">
        <f>ROUND(Y45*Source!I83,7)</f>
        <v>80.7</v>
      </c>
      <c r="CW45">
        <v>0</v>
      </c>
      <c r="CX45">
        <f>ROUND(Y45*Source!I83,7)</f>
        <v>80.7</v>
      </c>
      <c r="CY45">
        <f>AD45</f>
        <v>9.6199999999999992</v>
      </c>
      <c r="CZ45">
        <f>AH45</f>
        <v>9.6199999999999992</v>
      </c>
      <c r="DA45">
        <f>AL45</f>
        <v>1</v>
      </c>
      <c r="DB45">
        <f t="shared" si="25"/>
        <v>776.33</v>
      </c>
      <c r="DC45">
        <f t="shared" si="26"/>
        <v>0</v>
      </c>
      <c r="DD45" t="s">
        <v>3</v>
      </c>
      <c r="DE45" t="s">
        <v>3</v>
      </c>
      <c r="DF45">
        <f t="shared" ref="DF45:DF62" si="27">ROUND(ROUND(AE45,2)*CX45,2)</f>
        <v>0</v>
      </c>
      <c r="DG45">
        <f t="shared" ref="DG45:DG62" si="28">ROUND(ROUND(AF45,2)*CX45,2)</f>
        <v>0</v>
      </c>
      <c r="DH45">
        <f t="shared" ref="DH45:DH62" si="29">ROUND(ROUND(AG45,2)*CX45,2)</f>
        <v>0</v>
      </c>
      <c r="DI45">
        <f t="shared" ref="DI45:DI62" si="30">ROUND(ROUND(AH45,2)*CX45,2)</f>
        <v>776.33</v>
      </c>
      <c r="DJ45">
        <f>DI45</f>
        <v>776.33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ROW(Source!A83)</f>
        <v>83</v>
      </c>
      <c r="B46">
        <v>64866661</v>
      </c>
      <c r="C46">
        <v>64866966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37</v>
      </c>
      <c r="J46" t="s">
        <v>3</v>
      </c>
      <c r="K46" t="s">
        <v>242</v>
      </c>
      <c r="L46">
        <v>608254</v>
      </c>
      <c r="N46">
        <v>1013</v>
      </c>
      <c r="O46" t="s">
        <v>243</v>
      </c>
      <c r="P46" t="s">
        <v>243</v>
      </c>
      <c r="Q46">
        <v>1</v>
      </c>
      <c r="W46">
        <v>0</v>
      </c>
      <c r="X46">
        <v>-185737400</v>
      </c>
      <c r="Y46">
        <f t="shared" si="24"/>
        <v>0.04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0.04</v>
      </c>
      <c r="AU46" t="s">
        <v>3</v>
      </c>
      <c r="AV46">
        <v>2</v>
      </c>
      <c r="AW46">
        <v>2</v>
      </c>
      <c r="AX46">
        <v>64866986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ROUND(Y46*Source!I83,7)</f>
        <v>0.04</v>
      </c>
      <c r="CY46">
        <f>AD46</f>
        <v>0</v>
      </c>
      <c r="CZ46">
        <f>AH46</f>
        <v>0</v>
      </c>
      <c r="DA46">
        <f>AL46</f>
        <v>1</v>
      </c>
      <c r="DB46">
        <f t="shared" si="25"/>
        <v>0</v>
      </c>
      <c r="DC46">
        <f t="shared" si="26"/>
        <v>0</v>
      </c>
      <c r="DD46" t="s">
        <v>3</v>
      </c>
      <c r="DE46" t="s">
        <v>3</v>
      </c>
      <c r="DF46">
        <f t="shared" si="27"/>
        <v>0</v>
      </c>
      <c r="DG46">
        <f t="shared" si="28"/>
        <v>0</v>
      </c>
      <c r="DH46">
        <f t="shared" si="29"/>
        <v>0</v>
      </c>
      <c r="DI46">
        <f t="shared" si="30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ROW(Source!A83)</f>
        <v>83</v>
      </c>
      <c r="B47">
        <v>64866661</v>
      </c>
      <c r="C47">
        <v>64866966</v>
      </c>
      <c r="D47">
        <v>29172479</v>
      </c>
      <c r="E47">
        <v>1</v>
      </c>
      <c r="F47">
        <v>1</v>
      </c>
      <c r="G47">
        <v>1</v>
      </c>
      <c r="H47">
        <v>2</v>
      </c>
      <c r="I47" t="s">
        <v>276</v>
      </c>
      <c r="J47" t="s">
        <v>277</v>
      </c>
      <c r="K47" t="s">
        <v>278</v>
      </c>
      <c r="L47">
        <v>1368</v>
      </c>
      <c r="N47">
        <v>1011</v>
      </c>
      <c r="O47" t="s">
        <v>247</v>
      </c>
      <c r="P47" t="s">
        <v>247</v>
      </c>
      <c r="Q47">
        <v>1</v>
      </c>
      <c r="W47">
        <v>0</v>
      </c>
      <c r="X47">
        <v>1549832887</v>
      </c>
      <c r="Y47">
        <f t="shared" si="24"/>
        <v>0.04</v>
      </c>
      <c r="AA47">
        <v>0</v>
      </c>
      <c r="AB47">
        <v>99.89</v>
      </c>
      <c r="AC47">
        <v>10.06</v>
      </c>
      <c r="AD47">
        <v>0</v>
      </c>
      <c r="AE47">
        <v>0</v>
      </c>
      <c r="AF47">
        <v>99.89</v>
      </c>
      <c r="AG47">
        <v>10.06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0.04</v>
      </c>
      <c r="AU47" t="s">
        <v>3</v>
      </c>
      <c r="AV47">
        <v>0</v>
      </c>
      <c r="AW47">
        <v>2</v>
      </c>
      <c r="AX47">
        <v>64866987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ROUND(Y47*Source!I83*DO47,7)</f>
        <v>0</v>
      </c>
      <c r="CX47">
        <f>ROUND(Y47*Source!I83,7)</f>
        <v>0.04</v>
      </c>
      <c r="CY47">
        <f>AB47</f>
        <v>99.89</v>
      </c>
      <c r="CZ47">
        <f>AF47</f>
        <v>99.89</v>
      </c>
      <c r="DA47">
        <f>AJ47</f>
        <v>1</v>
      </c>
      <c r="DB47">
        <f t="shared" si="25"/>
        <v>4</v>
      </c>
      <c r="DC47">
        <f t="shared" si="26"/>
        <v>0.4</v>
      </c>
      <c r="DD47" t="s">
        <v>3</v>
      </c>
      <c r="DE47" t="s">
        <v>3</v>
      </c>
      <c r="DF47">
        <f t="shared" si="27"/>
        <v>0</v>
      </c>
      <c r="DG47">
        <f t="shared" si="28"/>
        <v>4</v>
      </c>
      <c r="DH47">
        <f t="shared" si="29"/>
        <v>0.4</v>
      </c>
      <c r="DI47">
        <f t="shared" si="30"/>
        <v>0</v>
      </c>
      <c r="DJ47">
        <f>DG47</f>
        <v>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ROW(Source!A83)</f>
        <v>83</v>
      </c>
      <c r="B48">
        <v>64866661</v>
      </c>
      <c r="C48">
        <v>64866966</v>
      </c>
      <c r="D48">
        <v>29114219</v>
      </c>
      <c r="E48">
        <v>1</v>
      </c>
      <c r="F48">
        <v>1</v>
      </c>
      <c r="G48">
        <v>1</v>
      </c>
      <c r="H48">
        <v>3</v>
      </c>
      <c r="I48" t="s">
        <v>279</v>
      </c>
      <c r="J48" t="s">
        <v>280</v>
      </c>
      <c r="K48" t="s">
        <v>281</v>
      </c>
      <c r="L48">
        <v>1348</v>
      </c>
      <c r="N48">
        <v>1009</v>
      </c>
      <c r="O48" t="s">
        <v>282</v>
      </c>
      <c r="P48" t="s">
        <v>282</v>
      </c>
      <c r="Q48">
        <v>1000</v>
      </c>
      <c r="W48">
        <v>0</v>
      </c>
      <c r="X48">
        <v>1110513674</v>
      </c>
      <c r="Y48">
        <f t="shared" si="24"/>
        <v>9.0000000000000006E-5</v>
      </c>
      <c r="AA48">
        <v>12606</v>
      </c>
      <c r="AB48">
        <v>0</v>
      </c>
      <c r="AC48">
        <v>0</v>
      </c>
      <c r="AD48">
        <v>0</v>
      </c>
      <c r="AE48">
        <v>12606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9.0000000000000006E-5</v>
      </c>
      <c r="AU48" t="s">
        <v>3</v>
      </c>
      <c r="AV48">
        <v>0</v>
      </c>
      <c r="AW48">
        <v>2</v>
      </c>
      <c r="AX48">
        <v>64866988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ROUND(Y48*Source!I83,7)</f>
        <v>9.0000000000000006E-5</v>
      </c>
      <c r="CY48">
        <f t="shared" ref="CY48:CY62" si="31">AA48</f>
        <v>12606</v>
      </c>
      <c r="CZ48">
        <f t="shared" ref="CZ48:CZ62" si="32">AE48</f>
        <v>12606</v>
      </c>
      <c r="DA48">
        <f t="shared" ref="DA48:DA62" si="33">AI48</f>
        <v>1</v>
      </c>
      <c r="DB48">
        <f t="shared" si="25"/>
        <v>1.1299999999999999</v>
      </c>
      <c r="DC48">
        <f t="shared" si="26"/>
        <v>0</v>
      </c>
      <c r="DD48" t="s">
        <v>3</v>
      </c>
      <c r="DE48" t="s">
        <v>3</v>
      </c>
      <c r="DF48">
        <f t="shared" si="27"/>
        <v>1.1299999999999999</v>
      </c>
      <c r="DG48">
        <f t="shared" si="28"/>
        <v>0</v>
      </c>
      <c r="DH48">
        <f t="shared" si="29"/>
        <v>0</v>
      </c>
      <c r="DI48">
        <f t="shared" si="30"/>
        <v>0</v>
      </c>
      <c r="DJ48">
        <f t="shared" ref="DJ48:DJ62" si="34">DF48</f>
        <v>1.1299999999999999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ROW(Source!A83)</f>
        <v>83</v>
      </c>
      <c r="B49">
        <v>64866661</v>
      </c>
      <c r="C49">
        <v>64866966</v>
      </c>
      <c r="D49">
        <v>29107819</v>
      </c>
      <c r="E49">
        <v>1</v>
      </c>
      <c r="F49">
        <v>1</v>
      </c>
      <c r="G49">
        <v>1</v>
      </c>
      <c r="H49">
        <v>3</v>
      </c>
      <c r="I49" t="s">
        <v>283</v>
      </c>
      <c r="J49" t="s">
        <v>284</v>
      </c>
      <c r="K49" t="s">
        <v>285</v>
      </c>
      <c r="L49">
        <v>1348</v>
      </c>
      <c r="N49">
        <v>1009</v>
      </c>
      <c r="O49" t="s">
        <v>282</v>
      </c>
      <c r="P49" t="s">
        <v>282</v>
      </c>
      <c r="Q49">
        <v>1000</v>
      </c>
      <c r="W49">
        <v>0</v>
      </c>
      <c r="X49">
        <v>2069438549</v>
      </c>
      <c r="Y49">
        <f t="shared" si="24"/>
        <v>1.6000000000000001E-4</v>
      </c>
      <c r="AA49">
        <v>22419.01</v>
      </c>
      <c r="AB49">
        <v>0</v>
      </c>
      <c r="AC49">
        <v>0</v>
      </c>
      <c r="AD49">
        <v>0</v>
      </c>
      <c r="AE49">
        <v>22419.01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1.6000000000000001E-4</v>
      </c>
      <c r="AU49" t="s">
        <v>3</v>
      </c>
      <c r="AV49">
        <v>0</v>
      </c>
      <c r="AW49">
        <v>2</v>
      </c>
      <c r="AX49">
        <v>64866989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ROUND(Y49*Source!I83,7)</f>
        <v>1.6000000000000001E-4</v>
      </c>
      <c r="CY49">
        <f t="shared" si="31"/>
        <v>22419.01</v>
      </c>
      <c r="CZ49">
        <f t="shared" si="32"/>
        <v>22419.01</v>
      </c>
      <c r="DA49">
        <f t="shared" si="33"/>
        <v>1</v>
      </c>
      <c r="DB49">
        <f t="shared" si="25"/>
        <v>3.59</v>
      </c>
      <c r="DC49">
        <f t="shared" si="26"/>
        <v>0</v>
      </c>
      <c r="DD49" t="s">
        <v>3</v>
      </c>
      <c r="DE49" t="s">
        <v>3</v>
      </c>
      <c r="DF49">
        <f t="shared" si="27"/>
        <v>3.59</v>
      </c>
      <c r="DG49">
        <f t="shared" si="28"/>
        <v>0</v>
      </c>
      <c r="DH49">
        <f t="shared" si="29"/>
        <v>0</v>
      </c>
      <c r="DI49">
        <f t="shared" si="30"/>
        <v>0</v>
      </c>
      <c r="DJ49">
        <f t="shared" si="34"/>
        <v>3.59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ROW(Source!A83)</f>
        <v>83</v>
      </c>
      <c r="B50">
        <v>64866661</v>
      </c>
      <c r="C50">
        <v>64866966</v>
      </c>
      <c r="D50">
        <v>29110504</v>
      </c>
      <c r="E50">
        <v>1</v>
      </c>
      <c r="F50">
        <v>1</v>
      </c>
      <c r="G50">
        <v>1</v>
      </c>
      <c r="H50">
        <v>3</v>
      </c>
      <c r="I50" t="s">
        <v>286</v>
      </c>
      <c r="J50" t="s">
        <v>287</v>
      </c>
      <c r="K50" t="s">
        <v>288</v>
      </c>
      <c r="L50">
        <v>1348</v>
      </c>
      <c r="N50">
        <v>1009</v>
      </c>
      <c r="O50" t="s">
        <v>282</v>
      </c>
      <c r="P50" t="s">
        <v>282</v>
      </c>
      <c r="Q50">
        <v>1000</v>
      </c>
      <c r="W50">
        <v>0</v>
      </c>
      <c r="X50">
        <v>-1661637940</v>
      </c>
      <c r="Y50">
        <f t="shared" si="24"/>
        <v>4.0000000000000003E-5</v>
      </c>
      <c r="AA50">
        <v>42699.99</v>
      </c>
      <c r="AB50">
        <v>0</v>
      </c>
      <c r="AC50">
        <v>0</v>
      </c>
      <c r="AD50">
        <v>0</v>
      </c>
      <c r="AE50">
        <v>42699.99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4.0000000000000003E-5</v>
      </c>
      <c r="AU50" t="s">
        <v>3</v>
      </c>
      <c r="AV50">
        <v>0</v>
      </c>
      <c r="AW50">
        <v>2</v>
      </c>
      <c r="AX50">
        <v>64866990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ROUND(Y50*Source!I83,7)</f>
        <v>4.0000000000000003E-5</v>
      </c>
      <c r="CY50">
        <f t="shared" si="31"/>
        <v>42699.99</v>
      </c>
      <c r="CZ50">
        <f t="shared" si="32"/>
        <v>42699.99</v>
      </c>
      <c r="DA50">
        <f t="shared" si="33"/>
        <v>1</v>
      </c>
      <c r="DB50">
        <f t="shared" si="25"/>
        <v>1.71</v>
      </c>
      <c r="DC50">
        <f t="shared" si="26"/>
        <v>0</v>
      </c>
      <c r="DD50" t="s">
        <v>3</v>
      </c>
      <c r="DE50" t="s">
        <v>3</v>
      </c>
      <c r="DF50">
        <f t="shared" si="27"/>
        <v>1.71</v>
      </c>
      <c r="DG50">
        <f t="shared" si="28"/>
        <v>0</v>
      </c>
      <c r="DH50">
        <f t="shared" si="29"/>
        <v>0</v>
      </c>
      <c r="DI50">
        <f t="shared" si="30"/>
        <v>0</v>
      </c>
      <c r="DJ50">
        <f t="shared" si="34"/>
        <v>1.71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ROW(Source!A83)</f>
        <v>83</v>
      </c>
      <c r="B51">
        <v>64866661</v>
      </c>
      <c r="C51">
        <v>64866966</v>
      </c>
      <c r="D51">
        <v>29110133</v>
      </c>
      <c r="E51">
        <v>1</v>
      </c>
      <c r="F51">
        <v>1</v>
      </c>
      <c r="G51">
        <v>1</v>
      </c>
      <c r="H51">
        <v>3</v>
      </c>
      <c r="I51" t="s">
        <v>289</v>
      </c>
      <c r="J51" t="s">
        <v>290</v>
      </c>
      <c r="K51" t="s">
        <v>291</v>
      </c>
      <c r="L51">
        <v>1346</v>
      </c>
      <c r="N51">
        <v>1009</v>
      </c>
      <c r="O51" t="s">
        <v>263</v>
      </c>
      <c r="P51" t="s">
        <v>263</v>
      </c>
      <c r="Q51">
        <v>1</v>
      </c>
      <c r="W51">
        <v>0</v>
      </c>
      <c r="X51">
        <v>-327500816</v>
      </c>
      <c r="Y51">
        <f t="shared" si="24"/>
        <v>1.4999999999999999E-2</v>
      </c>
      <c r="AA51">
        <v>28.26</v>
      </c>
      <c r="AB51">
        <v>0</v>
      </c>
      <c r="AC51">
        <v>0</v>
      </c>
      <c r="AD51">
        <v>0</v>
      </c>
      <c r="AE51">
        <v>28.26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1.4999999999999999E-2</v>
      </c>
      <c r="AU51" t="s">
        <v>3</v>
      </c>
      <c r="AV51">
        <v>0</v>
      </c>
      <c r="AW51">
        <v>2</v>
      </c>
      <c r="AX51">
        <v>64866991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ROUND(Y51*Source!I83,7)</f>
        <v>1.4999999999999999E-2</v>
      </c>
      <c r="CY51">
        <f t="shared" si="31"/>
        <v>28.26</v>
      </c>
      <c r="CZ51">
        <f t="shared" si="32"/>
        <v>28.26</v>
      </c>
      <c r="DA51">
        <f t="shared" si="33"/>
        <v>1</v>
      </c>
      <c r="DB51">
        <f t="shared" si="25"/>
        <v>0.42</v>
      </c>
      <c r="DC51">
        <f t="shared" si="26"/>
        <v>0</v>
      </c>
      <c r="DD51" t="s">
        <v>3</v>
      </c>
      <c r="DE51" t="s">
        <v>3</v>
      </c>
      <c r="DF51">
        <f t="shared" si="27"/>
        <v>0.42</v>
      </c>
      <c r="DG51">
        <f t="shared" si="28"/>
        <v>0</v>
      </c>
      <c r="DH51">
        <f t="shared" si="29"/>
        <v>0</v>
      </c>
      <c r="DI51">
        <f t="shared" si="30"/>
        <v>0</v>
      </c>
      <c r="DJ51">
        <f t="shared" si="34"/>
        <v>0.42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64866661</v>
      </c>
      <c r="C52">
        <v>64866966</v>
      </c>
      <c r="D52">
        <v>29110439</v>
      </c>
      <c r="E52">
        <v>1</v>
      </c>
      <c r="F52">
        <v>1</v>
      </c>
      <c r="G52">
        <v>1</v>
      </c>
      <c r="H52">
        <v>3</v>
      </c>
      <c r="I52" t="s">
        <v>292</v>
      </c>
      <c r="J52" t="s">
        <v>293</v>
      </c>
      <c r="K52" t="s">
        <v>294</v>
      </c>
      <c r="L52">
        <v>1348</v>
      </c>
      <c r="N52">
        <v>1009</v>
      </c>
      <c r="O52" t="s">
        <v>282</v>
      </c>
      <c r="P52" t="s">
        <v>282</v>
      </c>
      <c r="Q52">
        <v>1000</v>
      </c>
      <c r="W52">
        <v>0</v>
      </c>
      <c r="X52">
        <v>-764270001</v>
      </c>
      <c r="Y52">
        <f t="shared" si="24"/>
        <v>3.0000000000000001E-5</v>
      </c>
      <c r="AA52">
        <v>15481.01</v>
      </c>
      <c r="AB52">
        <v>0</v>
      </c>
      <c r="AC52">
        <v>0</v>
      </c>
      <c r="AD52">
        <v>0</v>
      </c>
      <c r="AE52">
        <v>15481.01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3.0000000000000001E-5</v>
      </c>
      <c r="AU52" t="s">
        <v>3</v>
      </c>
      <c r="AV52">
        <v>0</v>
      </c>
      <c r="AW52">
        <v>2</v>
      </c>
      <c r="AX52">
        <v>64866992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ROUND(Y52*Source!I83,7)</f>
        <v>3.0000000000000001E-5</v>
      </c>
      <c r="CY52">
        <f t="shared" si="31"/>
        <v>15481.01</v>
      </c>
      <c r="CZ52">
        <f t="shared" si="32"/>
        <v>15481.01</v>
      </c>
      <c r="DA52">
        <f t="shared" si="33"/>
        <v>1</v>
      </c>
      <c r="DB52">
        <f t="shared" si="25"/>
        <v>0.46</v>
      </c>
      <c r="DC52">
        <f t="shared" si="26"/>
        <v>0</v>
      </c>
      <c r="DD52" t="s">
        <v>3</v>
      </c>
      <c r="DE52" t="s">
        <v>3</v>
      </c>
      <c r="DF52">
        <f t="shared" si="27"/>
        <v>0.46</v>
      </c>
      <c r="DG52">
        <f t="shared" si="28"/>
        <v>0</v>
      </c>
      <c r="DH52">
        <f t="shared" si="29"/>
        <v>0</v>
      </c>
      <c r="DI52">
        <f t="shared" si="30"/>
        <v>0</v>
      </c>
      <c r="DJ52">
        <f t="shared" si="34"/>
        <v>0.46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ROW(Source!A83)</f>
        <v>83</v>
      </c>
      <c r="B53">
        <v>64866661</v>
      </c>
      <c r="C53">
        <v>64866966</v>
      </c>
      <c r="D53">
        <v>29107959</v>
      </c>
      <c r="E53">
        <v>1</v>
      </c>
      <c r="F53">
        <v>1</v>
      </c>
      <c r="G53">
        <v>1</v>
      </c>
      <c r="H53">
        <v>3</v>
      </c>
      <c r="I53" t="s">
        <v>295</v>
      </c>
      <c r="J53" t="s">
        <v>296</v>
      </c>
      <c r="K53" t="s">
        <v>297</v>
      </c>
      <c r="L53">
        <v>1346</v>
      </c>
      <c r="N53">
        <v>1009</v>
      </c>
      <c r="O53" t="s">
        <v>263</v>
      </c>
      <c r="P53" t="s">
        <v>263</v>
      </c>
      <c r="Q53">
        <v>1</v>
      </c>
      <c r="W53">
        <v>0</v>
      </c>
      <c r="X53">
        <v>-1808187047</v>
      </c>
      <c r="Y53">
        <f t="shared" si="24"/>
        <v>0.622</v>
      </c>
      <c r="AA53">
        <v>155.01</v>
      </c>
      <c r="AB53">
        <v>0</v>
      </c>
      <c r="AC53">
        <v>0</v>
      </c>
      <c r="AD53">
        <v>0</v>
      </c>
      <c r="AE53">
        <v>155.01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0.622</v>
      </c>
      <c r="AU53" t="s">
        <v>3</v>
      </c>
      <c r="AV53">
        <v>0</v>
      </c>
      <c r="AW53">
        <v>2</v>
      </c>
      <c r="AX53">
        <v>64866993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ROUND(Y53*Source!I83,7)</f>
        <v>0.622</v>
      </c>
      <c r="CY53">
        <f t="shared" si="31"/>
        <v>155.01</v>
      </c>
      <c r="CZ53">
        <f t="shared" si="32"/>
        <v>155.01</v>
      </c>
      <c r="DA53">
        <f t="shared" si="33"/>
        <v>1</v>
      </c>
      <c r="DB53">
        <f t="shared" si="25"/>
        <v>96.42</v>
      </c>
      <c r="DC53">
        <f t="shared" si="26"/>
        <v>0</v>
      </c>
      <c r="DD53" t="s">
        <v>3</v>
      </c>
      <c r="DE53" t="s">
        <v>3</v>
      </c>
      <c r="DF53">
        <f t="shared" si="27"/>
        <v>96.42</v>
      </c>
      <c r="DG53">
        <f t="shared" si="28"/>
        <v>0</v>
      </c>
      <c r="DH53">
        <f t="shared" si="29"/>
        <v>0</v>
      </c>
      <c r="DI53">
        <f t="shared" si="30"/>
        <v>0</v>
      </c>
      <c r="DJ53">
        <f t="shared" si="34"/>
        <v>96.42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64866661</v>
      </c>
      <c r="C54">
        <v>64866966</v>
      </c>
      <c r="D54">
        <v>29110840</v>
      </c>
      <c r="E54">
        <v>1</v>
      </c>
      <c r="F54">
        <v>1</v>
      </c>
      <c r="G54">
        <v>1</v>
      </c>
      <c r="H54">
        <v>3</v>
      </c>
      <c r="I54" t="s">
        <v>298</v>
      </c>
      <c r="J54" t="s">
        <v>299</v>
      </c>
      <c r="K54" t="s">
        <v>300</v>
      </c>
      <c r="L54">
        <v>1346</v>
      </c>
      <c r="N54">
        <v>1009</v>
      </c>
      <c r="O54" t="s">
        <v>263</v>
      </c>
      <c r="P54" t="s">
        <v>263</v>
      </c>
      <c r="Q54">
        <v>1</v>
      </c>
      <c r="W54">
        <v>0</v>
      </c>
      <c r="X54">
        <v>-2118976521</v>
      </c>
      <c r="Y54">
        <f t="shared" si="24"/>
        <v>2E-3</v>
      </c>
      <c r="AA54">
        <v>40.9</v>
      </c>
      <c r="AB54">
        <v>0</v>
      </c>
      <c r="AC54">
        <v>0</v>
      </c>
      <c r="AD54">
        <v>0</v>
      </c>
      <c r="AE54">
        <v>40.9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2E-3</v>
      </c>
      <c r="AU54" t="s">
        <v>3</v>
      </c>
      <c r="AV54">
        <v>0</v>
      </c>
      <c r="AW54">
        <v>2</v>
      </c>
      <c r="AX54">
        <v>64866994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ROUND(Y54*Source!I83,7)</f>
        <v>2E-3</v>
      </c>
      <c r="CY54">
        <f t="shared" si="31"/>
        <v>40.9</v>
      </c>
      <c r="CZ54">
        <f t="shared" si="32"/>
        <v>40.9</v>
      </c>
      <c r="DA54">
        <f t="shared" si="33"/>
        <v>1</v>
      </c>
      <c r="DB54">
        <f t="shared" si="25"/>
        <v>0.08</v>
      </c>
      <c r="DC54">
        <f t="shared" si="26"/>
        <v>0</v>
      </c>
      <c r="DD54" t="s">
        <v>3</v>
      </c>
      <c r="DE54" t="s">
        <v>3</v>
      </c>
      <c r="DF54">
        <f t="shared" si="27"/>
        <v>0.08</v>
      </c>
      <c r="DG54">
        <f t="shared" si="28"/>
        <v>0</v>
      </c>
      <c r="DH54">
        <f t="shared" si="29"/>
        <v>0</v>
      </c>
      <c r="DI54">
        <f t="shared" si="30"/>
        <v>0</v>
      </c>
      <c r="DJ54">
        <f t="shared" si="34"/>
        <v>0.08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ROW(Source!A83)</f>
        <v>83</v>
      </c>
      <c r="B55">
        <v>64866661</v>
      </c>
      <c r="C55">
        <v>64866966</v>
      </c>
      <c r="D55">
        <v>29113972</v>
      </c>
      <c r="E55">
        <v>1</v>
      </c>
      <c r="F55">
        <v>1</v>
      </c>
      <c r="G55">
        <v>1</v>
      </c>
      <c r="H55">
        <v>3</v>
      </c>
      <c r="I55" t="s">
        <v>301</v>
      </c>
      <c r="J55" t="s">
        <v>302</v>
      </c>
      <c r="K55" t="s">
        <v>303</v>
      </c>
      <c r="L55">
        <v>1346</v>
      </c>
      <c r="N55">
        <v>1009</v>
      </c>
      <c r="O55" t="s">
        <v>263</v>
      </c>
      <c r="P55" t="s">
        <v>263</v>
      </c>
      <c r="Q55">
        <v>1</v>
      </c>
      <c r="W55">
        <v>0</v>
      </c>
      <c r="X55">
        <v>-840402313</v>
      </c>
      <c r="Y55">
        <f t="shared" si="24"/>
        <v>2.3E-2</v>
      </c>
      <c r="AA55">
        <v>138.75</v>
      </c>
      <c r="AB55">
        <v>0</v>
      </c>
      <c r="AC55">
        <v>0</v>
      </c>
      <c r="AD55">
        <v>0</v>
      </c>
      <c r="AE55">
        <v>138.75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2.3E-2</v>
      </c>
      <c r="AU55" t="s">
        <v>3</v>
      </c>
      <c r="AV55">
        <v>0</v>
      </c>
      <c r="AW55">
        <v>2</v>
      </c>
      <c r="AX55">
        <v>64866995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ROUND(Y55*Source!I83,7)</f>
        <v>2.3E-2</v>
      </c>
      <c r="CY55">
        <f t="shared" si="31"/>
        <v>138.75</v>
      </c>
      <c r="CZ55">
        <f t="shared" si="32"/>
        <v>138.75</v>
      </c>
      <c r="DA55">
        <f t="shared" si="33"/>
        <v>1</v>
      </c>
      <c r="DB55">
        <f t="shared" si="25"/>
        <v>3.19</v>
      </c>
      <c r="DC55">
        <f t="shared" si="26"/>
        <v>0</v>
      </c>
      <c r="DD55" t="s">
        <v>3</v>
      </c>
      <c r="DE55" t="s">
        <v>3</v>
      </c>
      <c r="DF55">
        <f t="shared" si="27"/>
        <v>3.19</v>
      </c>
      <c r="DG55">
        <f t="shared" si="28"/>
        <v>0</v>
      </c>
      <c r="DH55">
        <f t="shared" si="29"/>
        <v>0</v>
      </c>
      <c r="DI55">
        <f t="shared" si="30"/>
        <v>0</v>
      </c>
      <c r="DJ55">
        <f t="shared" si="34"/>
        <v>3.19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ROW(Source!A83)</f>
        <v>83</v>
      </c>
      <c r="B56">
        <v>64866661</v>
      </c>
      <c r="C56">
        <v>64866966</v>
      </c>
      <c r="D56">
        <v>29155463</v>
      </c>
      <c r="E56">
        <v>1</v>
      </c>
      <c r="F56">
        <v>1</v>
      </c>
      <c r="G56">
        <v>1</v>
      </c>
      <c r="H56">
        <v>3</v>
      </c>
      <c r="I56" t="s">
        <v>304</v>
      </c>
      <c r="J56" t="s">
        <v>305</v>
      </c>
      <c r="K56" t="s">
        <v>306</v>
      </c>
      <c r="L56">
        <v>1348</v>
      </c>
      <c r="N56">
        <v>1009</v>
      </c>
      <c r="O56" t="s">
        <v>282</v>
      </c>
      <c r="P56" t="s">
        <v>282</v>
      </c>
      <c r="Q56">
        <v>1000</v>
      </c>
      <c r="W56">
        <v>0</v>
      </c>
      <c r="X56">
        <v>788659615</v>
      </c>
      <c r="Y56">
        <f t="shared" si="24"/>
        <v>4.0000000000000002E-4</v>
      </c>
      <c r="AA56">
        <v>83300.009999999995</v>
      </c>
      <c r="AB56">
        <v>0</v>
      </c>
      <c r="AC56">
        <v>0</v>
      </c>
      <c r="AD56">
        <v>0</v>
      </c>
      <c r="AE56">
        <v>83300.009999999995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4.0000000000000002E-4</v>
      </c>
      <c r="AU56" t="s">
        <v>3</v>
      </c>
      <c r="AV56">
        <v>0</v>
      </c>
      <c r="AW56">
        <v>2</v>
      </c>
      <c r="AX56">
        <v>64866996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ROUND(Y56*Source!I83,7)</f>
        <v>4.0000000000000002E-4</v>
      </c>
      <c r="CY56">
        <f t="shared" si="31"/>
        <v>83300.009999999995</v>
      </c>
      <c r="CZ56">
        <f t="shared" si="32"/>
        <v>83300.009999999995</v>
      </c>
      <c r="DA56">
        <f t="shared" si="33"/>
        <v>1</v>
      </c>
      <c r="DB56">
        <f t="shared" si="25"/>
        <v>33.32</v>
      </c>
      <c r="DC56">
        <f t="shared" si="26"/>
        <v>0</v>
      </c>
      <c r="DD56" t="s">
        <v>3</v>
      </c>
      <c r="DE56" t="s">
        <v>3</v>
      </c>
      <c r="DF56">
        <f t="shared" si="27"/>
        <v>33.32</v>
      </c>
      <c r="DG56">
        <f t="shared" si="28"/>
        <v>0</v>
      </c>
      <c r="DH56">
        <f t="shared" si="29"/>
        <v>0</v>
      </c>
      <c r="DI56">
        <f t="shared" si="30"/>
        <v>0</v>
      </c>
      <c r="DJ56">
        <f t="shared" si="34"/>
        <v>33.32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ROW(Source!A83)</f>
        <v>83</v>
      </c>
      <c r="B57">
        <v>64866661</v>
      </c>
      <c r="C57">
        <v>64866966</v>
      </c>
      <c r="D57">
        <v>29157436</v>
      </c>
      <c r="E57">
        <v>1</v>
      </c>
      <c r="F57">
        <v>1</v>
      </c>
      <c r="G57">
        <v>1</v>
      </c>
      <c r="H57">
        <v>3</v>
      </c>
      <c r="I57" t="s">
        <v>307</v>
      </c>
      <c r="J57" t="s">
        <v>308</v>
      </c>
      <c r="K57" t="s">
        <v>309</v>
      </c>
      <c r="L57">
        <v>1348</v>
      </c>
      <c r="N57">
        <v>1009</v>
      </c>
      <c r="O57" t="s">
        <v>282</v>
      </c>
      <c r="P57" t="s">
        <v>282</v>
      </c>
      <c r="Q57">
        <v>1000</v>
      </c>
      <c r="W57">
        <v>0</v>
      </c>
      <c r="X57">
        <v>570325225</v>
      </c>
      <c r="Y57">
        <f t="shared" si="24"/>
        <v>1.0000000000000001E-5</v>
      </c>
      <c r="AA57">
        <v>37517.01</v>
      </c>
      <c r="AB57">
        <v>0</v>
      </c>
      <c r="AC57">
        <v>0</v>
      </c>
      <c r="AD57">
        <v>0</v>
      </c>
      <c r="AE57">
        <v>37517.01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1.0000000000000001E-5</v>
      </c>
      <c r="AU57" t="s">
        <v>3</v>
      </c>
      <c r="AV57">
        <v>0</v>
      </c>
      <c r="AW57">
        <v>2</v>
      </c>
      <c r="AX57">
        <v>64866997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ROUND(Y57*Source!I83,7)</f>
        <v>1.0000000000000001E-5</v>
      </c>
      <c r="CY57">
        <f t="shared" si="31"/>
        <v>37517.01</v>
      </c>
      <c r="CZ57">
        <f t="shared" si="32"/>
        <v>37517.01</v>
      </c>
      <c r="DA57">
        <f t="shared" si="33"/>
        <v>1</v>
      </c>
      <c r="DB57">
        <f t="shared" si="25"/>
        <v>0.38</v>
      </c>
      <c r="DC57">
        <f t="shared" si="26"/>
        <v>0</v>
      </c>
      <c r="DD57" t="s">
        <v>3</v>
      </c>
      <c r="DE57" t="s">
        <v>3</v>
      </c>
      <c r="DF57">
        <f t="shared" si="27"/>
        <v>0.38</v>
      </c>
      <c r="DG57">
        <f t="shared" si="28"/>
        <v>0</v>
      </c>
      <c r="DH57">
        <f t="shared" si="29"/>
        <v>0</v>
      </c>
      <c r="DI57">
        <f t="shared" si="30"/>
        <v>0</v>
      </c>
      <c r="DJ57">
        <f t="shared" si="34"/>
        <v>0.38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ROW(Source!A83)</f>
        <v>83</v>
      </c>
      <c r="B58">
        <v>64866661</v>
      </c>
      <c r="C58">
        <v>64866966</v>
      </c>
      <c r="D58">
        <v>29158009</v>
      </c>
      <c r="E58">
        <v>1</v>
      </c>
      <c r="F58">
        <v>1</v>
      </c>
      <c r="G58">
        <v>1</v>
      </c>
      <c r="H58">
        <v>3</v>
      </c>
      <c r="I58" t="s">
        <v>310</v>
      </c>
      <c r="J58" t="s">
        <v>311</v>
      </c>
      <c r="K58" t="s">
        <v>312</v>
      </c>
      <c r="L58">
        <v>1346</v>
      </c>
      <c r="N58">
        <v>1009</v>
      </c>
      <c r="O58" t="s">
        <v>263</v>
      </c>
      <c r="P58" t="s">
        <v>263</v>
      </c>
      <c r="Q58">
        <v>1</v>
      </c>
      <c r="W58">
        <v>0</v>
      </c>
      <c r="X58">
        <v>1474156349</v>
      </c>
      <c r="Y58">
        <f t="shared" si="24"/>
        <v>0.105</v>
      </c>
      <c r="AA58">
        <v>114.57</v>
      </c>
      <c r="AB58">
        <v>0</v>
      </c>
      <c r="AC58">
        <v>0</v>
      </c>
      <c r="AD58">
        <v>0</v>
      </c>
      <c r="AE58">
        <v>114.57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0.105</v>
      </c>
      <c r="AU58" t="s">
        <v>3</v>
      </c>
      <c r="AV58">
        <v>0</v>
      </c>
      <c r="AW58">
        <v>2</v>
      </c>
      <c r="AX58">
        <v>64866998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ROUND(Y58*Source!I83,7)</f>
        <v>0.105</v>
      </c>
      <c r="CY58">
        <f t="shared" si="31"/>
        <v>114.57</v>
      </c>
      <c r="CZ58">
        <f t="shared" si="32"/>
        <v>114.57</v>
      </c>
      <c r="DA58">
        <f t="shared" si="33"/>
        <v>1</v>
      </c>
      <c r="DB58">
        <f t="shared" si="25"/>
        <v>12.03</v>
      </c>
      <c r="DC58">
        <f t="shared" si="26"/>
        <v>0</v>
      </c>
      <c r="DD58" t="s">
        <v>3</v>
      </c>
      <c r="DE58" t="s">
        <v>3</v>
      </c>
      <c r="DF58">
        <f t="shared" si="27"/>
        <v>12.03</v>
      </c>
      <c r="DG58">
        <f t="shared" si="28"/>
        <v>0</v>
      </c>
      <c r="DH58">
        <f t="shared" si="29"/>
        <v>0</v>
      </c>
      <c r="DI58">
        <f t="shared" si="30"/>
        <v>0</v>
      </c>
      <c r="DJ58">
        <f t="shared" si="34"/>
        <v>12.03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ROW(Source!A83)</f>
        <v>83</v>
      </c>
      <c r="B59">
        <v>64866661</v>
      </c>
      <c r="C59">
        <v>64866966</v>
      </c>
      <c r="D59">
        <v>29159023</v>
      </c>
      <c r="E59">
        <v>1</v>
      </c>
      <c r="F59">
        <v>1</v>
      </c>
      <c r="G59">
        <v>1</v>
      </c>
      <c r="H59">
        <v>3</v>
      </c>
      <c r="I59" t="s">
        <v>313</v>
      </c>
      <c r="J59" t="s">
        <v>314</v>
      </c>
      <c r="K59" t="s">
        <v>315</v>
      </c>
      <c r="L59">
        <v>1346</v>
      </c>
      <c r="N59">
        <v>1009</v>
      </c>
      <c r="O59" t="s">
        <v>263</v>
      </c>
      <c r="P59" t="s">
        <v>263</v>
      </c>
      <c r="Q59">
        <v>1</v>
      </c>
      <c r="W59">
        <v>0</v>
      </c>
      <c r="X59">
        <v>-541372543</v>
      </c>
      <c r="Y59">
        <f t="shared" si="24"/>
        <v>2.6700000000000002E-2</v>
      </c>
      <c r="AA59">
        <v>38.450000000000003</v>
      </c>
      <c r="AB59">
        <v>0</v>
      </c>
      <c r="AC59">
        <v>0</v>
      </c>
      <c r="AD59">
        <v>0</v>
      </c>
      <c r="AE59">
        <v>38.450000000000003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2.6700000000000002E-2</v>
      </c>
      <c r="AU59" t="s">
        <v>3</v>
      </c>
      <c r="AV59">
        <v>0</v>
      </c>
      <c r="AW59">
        <v>2</v>
      </c>
      <c r="AX59">
        <v>64866999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ROUND(Y59*Source!I83,7)</f>
        <v>2.6700000000000002E-2</v>
      </c>
      <c r="CY59">
        <f t="shared" si="31"/>
        <v>38.450000000000003</v>
      </c>
      <c r="CZ59">
        <f t="shared" si="32"/>
        <v>38.450000000000003</v>
      </c>
      <c r="DA59">
        <f t="shared" si="33"/>
        <v>1</v>
      </c>
      <c r="DB59">
        <f t="shared" si="25"/>
        <v>1.03</v>
      </c>
      <c r="DC59">
        <f t="shared" si="26"/>
        <v>0</v>
      </c>
      <c r="DD59" t="s">
        <v>3</v>
      </c>
      <c r="DE59" t="s">
        <v>3</v>
      </c>
      <c r="DF59">
        <f t="shared" si="27"/>
        <v>1.03</v>
      </c>
      <c r="DG59">
        <f t="shared" si="28"/>
        <v>0</v>
      </c>
      <c r="DH59">
        <f t="shared" si="29"/>
        <v>0</v>
      </c>
      <c r="DI59">
        <f t="shared" si="30"/>
        <v>0</v>
      </c>
      <c r="DJ59">
        <f t="shared" si="34"/>
        <v>1.03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ROW(Source!A83)</f>
        <v>83</v>
      </c>
      <c r="B60">
        <v>64866661</v>
      </c>
      <c r="C60">
        <v>64866966</v>
      </c>
      <c r="D60">
        <v>29164287</v>
      </c>
      <c r="E60">
        <v>1</v>
      </c>
      <c r="F60">
        <v>1</v>
      </c>
      <c r="G60">
        <v>1</v>
      </c>
      <c r="H60">
        <v>3</v>
      </c>
      <c r="I60" t="s">
        <v>316</v>
      </c>
      <c r="J60" t="s">
        <v>317</v>
      </c>
      <c r="K60" t="s">
        <v>318</v>
      </c>
      <c r="L60">
        <v>1355</v>
      </c>
      <c r="N60">
        <v>1010</v>
      </c>
      <c r="O60" t="s">
        <v>319</v>
      </c>
      <c r="P60" t="s">
        <v>319</v>
      </c>
      <c r="Q60">
        <v>100</v>
      </c>
      <c r="W60">
        <v>0</v>
      </c>
      <c r="X60">
        <v>2041155869</v>
      </c>
      <c r="Y60">
        <f t="shared" si="24"/>
        <v>0.03</v>
      </c>
      <c r="AA60">
        <v>60</v>
      </c>
      <c r="AB60">
        <v>0</v>
      </c>
      <c r="AC60">
        <v>0</v>
      </c>
      <c r="AD60">
        <v>0</v>
      </c>
      <c r="AE60">
        <v>60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0.03</v>
      </c>
      <c r="AU60" t="s">
        <v>3</v>
      </c>
      <c r="AV60">
        <v>0</v>
      </c>
      <c r="AW60">
        <v>2</v>
      </c>
      <c r="AX60">
        <v>64867000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ROUND(Y60*Source!I83,7)</f>
        <v>0.03</v>
      </c>
      <c r="CY60">
        <f t="shared" si="31"/>
        <v>60</v>
      </c>
      <c r="CZ60">
        <f t="shared" si="32"/>
        <v>60</v>
      </c>
      <c r="DA60">
        <f t="shared" si="33"/>
        <v>1</v>
      </c>
      <c r="DB60">
        <f t="shared" si="25"/>
        <v>1.8</v>
      </c>
      <c r="DC60">
        <f t="shared" si="26"/>
        <v>0</v>
      </c>
      <c r="DD60" t="s">
        <v>3</v>
      </c>
      <c r="DE60" t="s">
        <v>3</v>
      </c>
      <c r="DF60">
        <f t="shared" si="27"/>
        <v>1.8</v>
      </c>
      <c r="DG60">
        <f t="shared" si="28"/>
        <v>0</v>
      </c>
      <c r="DH60">
        <f t="shared" si="29"/>
        <v>0</v>
      </c>
      <c r="DI60">
        <f t="shared" si="30"/>
        <v>0</v>
      </c>
      <c r="DJ60">
        <f t="shared" si="34"/>
        <v>1.8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64866661</v>
      </c>
      <c r="C61">
        <v>64866966</v>
      </c>
      <c r="D61">
        <v>29171456</v>
      </c>
      <c r="E61">
        <v>1</v>
      </c>
      <c r="F61">
        <v>1</v>
      </c>
      <c r="G61">
        <v>1</v>
      </c>
      <c r="H61">
        <v>3</v>
      </c>
      <c r="I61" t="s">
        <v>320</v>
      </c>
      <c r="J61" t="s">
        <v>321</v>
      </c>
      <c r="K61" t="s">
        <v>322</v>
      </c>
      <c r="L61">
        <v>1330</v>
      </c>
      <c r="N61">
        <v>1005</v>
      </c>
      <c r="O61" t="s">
        <v>323</v>
      </c>
      <c r="P61" t="s">
        <v>323</v>
      </c>
      <c r="Q61">
        <v>10</v>
      </c>
      <c r="W61">
        <v>0</v>
      </c>
      <c r="X61">
        <v>460672186</v>
      </c>
      <c r="Y61">
        <f t="shared" si="24"/>
        <v>2.53E-2</v>
      </c>
      <c r="AA61">
        <v>281.41000000000003</v>
      </c>
      <c r="AB61">
        <v>0</v>
      </c>
      <c r="AC61">
        <v>0</v>
      </c>
      <c r="AD61">
        <v>0</v>
      </c>
      <c r="AE61">
        <v>281.41000000000003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2.53E-2</v>
      </c>
      <c r="AU61" t="s">
        <v>3</v>
      </c>
      <c r="AV61">
        <v>0</v>
      </c>
      <c r="AW61">
        <v>2</v>
      </c>
      <c r="AX61">
        <v>64867001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ROUND(Y61*Source!I83,7)</f>
        <v>2.53E-2</v>
      </c>
      <c r="CY61">
        <f t="shared" si="31"/>
        <v>281.41000000000003</v>
      </c>
      <c r="CZ61">
        <f t="shared" si="32"/>
        <v>281.41000000000003</v>
      </c>
      <c r="DA61">
        <f t="shared" si="33"/>
        <v>1</v>
      </c>
      <c r="DB61">
        <f t="shared" si="25"/>
        <v>7.12</v>
      </c>
      <c r="DC61">
        <f t="shared" si="26"/>
        <v>0</v>
      </c>
      <c r="DD61" t="s">
        <v>3</v>
      </c>
      <c r="DE61" t="s">
        <v>3</v>
      </c>
      <c r="DF61">
        <f t="shared" si="27"/>
        <v>7.12</v>
      </c>
      <c r="DG61">
        <f t="shared" si="28"/>
        <v>0</v>
      </c>
      <c r="DH61">
        <f t="shared" si="29"/>
        <v>0</v>
      </c>
      <c r="DI61">
        <f t="shared" si="30"/>
        <v>0</v>
      </c>
      <c r="DJ61">
        <f t="shared" si="34"/>
        <v>7.12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ROW(Source!A83)</f>
        <v>83</v>
      </c>
      <c r="B62">
        <v>64866661</v>
      </c>
      <c r="C62">
        <v>64866966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270</v>
      </c>
      <c r="J62" t="s">
        <v>271</v>
      </c>
      <c r="K62" t="s">
        <v>272</v>
      </c>
      <c r="L62">
        <v>1374</v>
      </c>
      <c r="N62">
        <v>1013</v>
      </c>
      <c r="O62" t="s">
        <v>273</v>
      </c>
      <c r="P62" t="s">
        <v>273</v>
      </c>
      <c r="Q62">
        <v>1</v>
      </c>
      <c r="W62">
        <v>0</v>
      </c>
      <c r="X62">
        <v>-915781824</v>
      </c>
      <c r="Y62">
        <f t="shared" si="24"/>
        <v>15.53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15.53</v>
      </c>
      <c r="AU62" t="s">
        <v>3</v>
      </c>
      <c r="AV62">
        <v>0</v>
      </c>
      <c r="AW62">
        <v>2</v>
      </c>
      <c r="AX62">
        <v>64867003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ROUND(Y62*Source!I83,7)</f>
        <v>15.53</v>
      </c>
      <c r="CY62">
        <f t="shared" si="31"/>
        <v>1</v>
      </c>
      <c r="CZ62">
        <f t="shared" si="32"/>
        <v>1</v>
      </c>
      <c r="DA62">
        <f t="shared" si="33"/>
        <v>1</v>
      </c>
      <c r="DB62">
        <f t="shared" si="25"/>
        <v>15.53</v>
      </c>
      <c r="DC62">
        <f t="shared" si="26"/>
        <v>0</v>
      </c>
      <c r="DD62" t="s">
        <v>3</v>
      </c>
      <c r="DE62" t="s">
        <v>3</v>
      </c>
      <c r="DF62">
        <f t="shared" si="27"/>
        <v>15.53</v>
      </c>
      <c r="DG62">
        <f t="shared" si="28"/>
        <v>0</v>
      </c>
      <c r="DH62">
        <f t="shared" si="29"/>
        <v>0</v>
      </c>
      <c r="DI62">
        <f t="shared" si="30"/>
        <v>0</v>
      </c>
      <c r="DJ62">
        <f t="shared" si="34"/>
        <v>15.53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64866659</v>
      </c>
      <c r="C63">
        <v>64866966</v>
      </c>
      <c r="D63">
        <v>29362762</v>
      </c>
      <c r="E63">
        <v>1</v>
      </c>
      <c r="F63">
        <v>1</v>
      </c>
      <c r="G63">
        <v>1</v>
      </c>
      <c r="H63">
        <v>1</v>
      </c>
      <c r="I63" t="s">
        <v>274</v>
      </c>
      <c r="J63" t="s">
        <v>3</v>
      </c>
      <c r="K63" t="s">
        <v>275</v>
      </c>
      <c r="L63">
        <v>1369</v>
      </c>
      <c r="N63">
        <v>1013</v>
      </c>
      <c r="O63" t="s">
        <v>241</v>
      </c>
      <c r="P63" t="s">
        <v>241</v>
      </c>
      <c r="Q63">
        <v>1</v>
      </c>
      <c r="W63">
        <v>0</v>
      </c>
      <c r="X63">
        <v>604758886</v>
      </c>
      <c r="Y63">
        <f t="shared" si="24"/>
        <v>80.7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80.7</v>
      </c>
      <c r="AU63" t="s">
        <v>3</v>
      </c>
      <c r="AV63">
        <v>1</v>
      </c>
      <c r="AW63">
        <v>2</v>
      </c>
      <c r="AX63">
        <v>64866985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ROUND(AT63*Source!I84*AH63*AL63,0)</f>
        <v>776</v>
      </c>
      <c r="CV63">
        <f>ROUND(Y63*Source!I84,7)</f>
        <v>80.7</v>
      </c>
      <c r="CW63">
        <v>0</v>
      </c>
      <c r="CX63">
        <f>ROUND(Y63*Source!I84,7)</f>
        <v>80.7</v>
      </c>
      <c r="CY63">
        <f>AD63</f>
        <v>9.6199999999999992</v>
      </c>
      <c r="CZ63">
        <f>AH63</f>
        <v>9.6199999999999992</v>
      </c>
      <c r="DA63">
        <f>AL63</f>
        <v>1</v>
      </c>
      <c r="DB63">
        <f t="shared" si="25"/>
        <v>776.33</v>
      </c>
      <c r="DC63">
        <f t="shared" si="26"/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 t="shared" ref="DI63:DI80" si="35">ROUND(ROUND(AH63,0)*CX63,0)</f>
        <v>807</v>
      </c>
      <c r="DJ63">
        <f>DI63</f>
        <v>807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64866659</v>
      </c>
      <c r="C64">
        <v>64866966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37</v>
      </c>
      <c r="J64" t="s">
        <v>3</v>
      </c>
      <c r="K64" t="s">
        <v>242</v>
      </c>
      <c r="L64">
        <v>608254</v>
      </c>
      <c r="N64">
        <v>1013</v>
      </c>
      <c r="O64" t="s">
        <v>243</v>
      </c>
      <c r="P64" t="s">
        <v>243</v>
      </c>
      <c r="Q64">
        <v>1</v>
      </c>
      <c r="W64">
        <v>0</v>
      </c>
      <c r="X64">
        <v>-185737400</v>
      </c>
      <c r="Y64">
        <f t="shared" si="24"/>
        <v>0.04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0.04</v>
      </c>
      <c r="AU64" t="s">
        <v>3</v>
      </c>
      <c r="AV64">
        <v>2</v>
      </c>
      <c r="AW64">
        <v>2</v>
      </c>
      <c r="AX64">
        <v>64866986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ROUND(Y64*Source!I84,7)</f>
        <v>0.04</v>
      </c>
      <c r="CY64">
        <f>AD64</f>
        <v>0</v>
      </c>
      <c r="CZ64">
        <f>AH64</f>
        <v>0</v>
      </c>
      <c r="DA64">
        <f>AL64</f>
        <v>1</v>
      </c>
      <c r="DB64">
        <f t="shared" si="25"/>
        <v>0</v>
      </c>
      <c r="DC64">
        <f t="shared" si="26"/>
        <v>0</v>
      </c>
      <c r="DD64" t="s">
        <v>3</v>
      </c>
      <c r="DE64" t="s">
        <v>3</v>
      </c>
      <c r="DF64">
        <f>ROUND(ROUND(AE64,0)*CX64,0)</f>
        <v>0</v>
      </c>
      <c r="DG64">
        <f>ROUND(ROUND(AF64,0)*CX64,0)</f>
        <v>0</v>
      </c>
      <c r="DH64">
        <f>ROUND(ROUND(AG64,0)*CX64,0)</f>
        <v>0</v>
      </c>
      <c r="DI64">
        <f t="shared" si="3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ROW(Source!A84)</f>
        <v>84</v>
      </c>
      <c r="B65">
        <v>64866659</v>
      </c>
      <c r="C65">
        <v>64866966</v>
      </c>
      <c r="D65">
        <v>29172479</v>
      </c>
      <c r="E65">
        <v>1</v>
      </c>
      <c r="F65">
        <v>1</v>
      </c>
      <c r="G65">
        <v>1</v>
      </c>
      <c r="H65">
        <v>2</v>
      </c>
      <c r="I65" t="s">
        <v>276</v>
      </c>
      <c r="J65" t="s">
        <v>277</v>
      </c>
      <c r="K65" t="s">
        <v>278</v>
      </c>
      <c r="L65">
        <v>1368</v>
      </c>
      <c r="N65">
        <v>1011</v>
      </c>
      <c r="O65" t="s">
        <v>247</v>
      </c>
      <c r="P65" t="s">
        <v>247</v>
      </c>
      <c r="Q65">
        <v>1</v>
      </c>
      <c r="W65">
        <v>0</v>
      </c>
      <c r="X65">
        <v>1549832887</v>
      </c>
      <c r="Y65">
        <f t="shared" si="24"/>
        <v>0.04</v>
      </c>
      <c r="AA65">
        <v>0</v>
      </c>
      <c r="AB65">
        <v>1211.67</v>
      </c>
      <c r="AC65">
        <v>512.36</v>
      </c>
      <c r="AD65">
        <v>0</v>
      </c>
      <c r="AE65">
        <v>0</v>
      </c>
      <c r="AF65">
        <v>99.89</v>
      </c>
      <c r="AG65">
        <v>10.06</v>
      </c>
      <c r="AH65">
        <v>0</v>
      </c>
      <c r="AI65">
        <v>1</v>
      </c>
      <c r="AJ65">
        <v>12.13</v>
      </c>
      <c r="AK65">
        <v>50.93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0.04</v>
      </c>
      <c r="AU65" t="s">
        <v>3</v>
      </c>
      <c r="AV65">
        <v>0</v>
      </c>
      <c r="AW65">
        <v>2</v>
      </c>
      <c r="AX65">
        <v>64866987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ROUND(Y65*Source!I84*DO65,7)</f>
        <v>0</v>
      </c>
      <c r="CX65">
        <f>ROUND(Y65*Source!I84,7)</f>
        <v>0.04</v>
      </c>
      <c r="CY65">
        <f>AB65</f>
        <v>1211.67</v>
      </c>
      <c r="CZ65">
        <f>AF65</f>
        <v>99.89</v>
      </c>
      <c r="DA65">
        <f>AJ65</f>
        <v>12.13</v>
      </c>
      <c r="DB65">
        <f t="shared" si="25"/>
        <v>4</v>
      </c>
      <c r="DC65">
        <f t="shared" si="26"/>
        <v>0.4</v>
      </c>
      <c r="DD65" t="s">
        <v>3</v>
      </c>
      <c r="DE65" t="s">
        <v>3</v>
      </c>
      <c r="DF65">
        <f>ROUND(ROUND(AE65,0)*CX65,0)</f>
        <v>0</v>
      </c>
      <c r="DG65">
        <f>ROUND(ROUND(AF65*AJ65,0)*CX65,0)</f>
        <v>48</v>
      </c>
      <c r="DH65">
        <f>ROUND(ROUND(AG65*AK65,0)*CX65,0)</f>
        <v>20</v>
      </c>
      <c r="DI65">
        <f t="shared" si="35"/>
        <v>0</v>
      </c>
      <c r="DJ65">
        <f>DG65</f>
        <v>48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64866659</v>
      </c>
      <c r="C66">
        <v>64866966</v>
      </c>
      <c r="D66">
        <v>29114219</v>
      </c>
      <c r="E66">
        <v>1</v>
      </c>
      <c r="F66">
        <v>1</v>
      </c>
      <c r="G66">
        <v>1</v>
      </c>
      <c r="H66">
        <v>3</v>
      </c>
      <c r="I66" t="s">
        <v>279</v>
      </c>
      <c r="J66" t="s">
        <v>280</v>
      </c>
      <c r="K66" t="s">
        <v>281</v>
      </c>
      <c r="L66">
        <v>1348</v>
      </c>
      <c r="N66">
        <v>1009</v>
      </c>
      <c r="O66" t="s">
        <v>282</v>
      </c>
      <c r="P66" t="s">
        <v>282</v>
      </c>
      <c r="Q66">
        <v>1000</v>
      </c>
      <c r="W66">
        <v>0</v>
      </c>
      <c r="X66">
        <v>1110513674</v>
      </c>
      <c r="Y66">
        <f t="shared" si="24"/>
        <v>9.0000000000000006E-5</v>
      </c>
      <c r="AA66">
        <v>134632.07999999999</v>
      </c>
      <c r="AB66">
        <v>0</v>
      </c>
      <c r="AC66">
        <v>0</v>
      </c>
      <c r="AD66">
        <v>0</v>
      </c>
      <c r="AE66">
        <v>12606</v>
      </c>
      <c r="AF66">
        <v>0</v>
      </c>
      <c r="AG66">
        <v>0</v>
      </c>
      <c r="AH66">
        <v>0</v>
      </c>
      <c r="AI66">
        <v>10.68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9.0000000000000006E-5</v>
      </c>
      <c r="AU66" t="s">
        <v>3</v>
      </c>
      <c r="AV66">
        <v>0</v>
      </c>
      <c r="AW66">
        <v>2</v>
      </c>
      <c r="AX66">
        <v>64866988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ROUND(Y66*Source!I84,7)</f>
        <v>9.0000000000000006E-5</v>
      </c>
      <c r="CY66">
        <f t="shared" ref="CY66:CY80" si="36">AA66</f>
        <v>134632.07999999999</v>
      </c>
      <c r="CZ66">
        <f t="shared" ref="CZ66:CZ80" si="37">AE66</f>
        <v>12606</v>
      </c>
      <c r="DA66">
        <f t="shared" ref="DA66:DA80" si="38">AI66</f>
        <v>10.68</v>
      </c>
      <c r="DB66">
        <f t="shared" si="25"/>
        <v>1.1299999999999999</v>
      </c>
      <c r="DC66">
        <f t="shared" si="26"/>
        <v>0</v>
      </c>
      <c r="DD66" t="s">
        <v>3</v>
      </c>
      <c r="DE66" t="s">
        <v>3</v>
      </c>
      <c r="DF66">
        <f t="shared" ref="DF66:DF80" si="39">ROUND(ROUND(AE66*AI66,0)*CX66,0)</f>
        <v>12</v>
      </c>
      <c r="DG66">
        <f t="shared" ref="DG66:DG80" si="40">ROUND(ROUND(AF66,0)*CX66,0)</f>
        <v>0</v>
      </c>
      <c r="DH66">
        <f t="shared" ref="DH66:DH80" si="41">ROUND(ROUND(AG66,0)*CX66,0)</f>
        <v>0</v>
      </c>
      <c r="DI66">
        <f t="shared" si="35"/>
        <v>0</v>
      </c>
      <c r="DJ66">
        <f t="shared" ref="DJ66:DJ80" si="42">DF66</f>
        <v>12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64866659</v>
      </c>
      <c r="C67">
        <v>64866966</v>
      </c>
      <c r="D67">
        <v>29107819</v>
      </c>
      <c r="E67">
        <v>1</v>
      </c>
      <c r="F67">
        <v>1</v>
      </c>
      <c r="G67">
        <v>1</v>
      </c>
      <c r="H67">
        <v>3</v>
      </c>
      <c r="I67" t="s">
        <v>283</v>
      </c>
      <c r="J67" t="s">
        <v>284</v>
      </c>
      <c r="K67" t="s">
        <v>285</v>
      </c>
      <c r="L67">
        <v>1348</v>
      </c>
      <c r="N67">
        <v>1009</v>
      </c>
      <c r="O67" t="s">
        <v>282</v>
      </c>
      <c r="P67" t="s">
        <v>282</v>
      </c>
      <c r="Q67">
        <v>1000</v>
      </c>
      <c r="W67">
        <v>0</v>
      </c>
      <c r="X67">
        <v>2069438549</v>
      </c>
      <c r="Y67">
        <f t="shared" si="24"/>
        <v>1.6000000000000001E-4</v>
      </c>
      <c r="AA67">
        <v>138325.29</v>
      </c>
      <c r="AB67">
        <v>0</v>
      </c>
      <c r="AC67">
        <v>0</v>
      </c>
      <c r="AD67">
        <v>0</v>
      </c>
      <c r="AE67">
        <v>22419.01</v>
      </c>
      <c r="AF67">
        <v>0</v>
      </c>
      <c r="AG67">
        <v>0</v>
      </c>
      <c r="AH67">
        <v>0</v>
      </c>
      <c r="AI67">
        <v>6.17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1.6000000000000001E-4</v>
      </c>
      <c r="AU67" t="s">
        <v>3</v>
      </c>
      <c r="AV67">
        <v>0</v>
      </c>
      <c r="AW67">
        <v>2</v>
      </c>
      <c r="AX67">
        <v>64866989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ROUND(Y67*Source!I84,7)</f>
        <v>1.6000000000000001E-4</v>
      </c>
      <c r="CY67">
        <f t="shared" si="36"/>
        <v>138325.29</v>
      </c>
      <c r="CZ67">
        <f t="shared" si="37"/>
        <v>22419.01</v>
      </c>
      <c r="DA67">
        <f t="shared" si="38"/>
        <v>6.17</v>
      </c>
      <c r="DB67">
        <f t="shared" si="25"/>
        <v>3.59</v>
      </c>
      <c r="DC67">
        <f t="shared" si="26"/>
        <v>0</v>
      </c>
      <c r="DD67" t="s">
        <v>3</v>
      </c>
      <c r="DE67" t="s">
        <v>3</v>
      </c>
      <c r="DF67">
        <f t="shared" si="39"/>
        <v>22</v>
      </c>
      <c r="DG67">
        <f t="shared" si="40"/>
        <v>0</v>
      </c>
      <c r="DH67">
        <f t="shared" si="41"/>
        <v>0</v>
      </c>
      <c r="DI67">
        <f t="shared" si="35"/>
        <v>0</v>
      </c>
      <c r="DJ67">
        <f t="shared" si="42"/>
        <v>22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ROW(Source!A84)</f>
        <v>84</v>
      </c>
      <c r="B68">
        <v>64866659</v>
      </c>
      <c r="C68">
        <v>64866966</v>
      </c>
      <c r="D68">
        <v>29110504</v>
      </c>
      <c r="E68">
        <v>1</v>
      </c>
      <c r="F68">
        <v>1</v>
      </c>
      <c r="G68">
        <v>1</v>
      </c>
      <c r="H68">
        <v>3</v>
      </c>
      <c r="I68" t="s">
        <v>286</v>
      </c>
      <c r="J68" t="s">
        <v>287</v>
      </c>
      <c r="K68" t="s">
        <v>288</v>
      </c>
      <c r="L68">
        <v>1348</v>
      </c>
      <c r="N68">
        <v>1009</v>
      </c>
      <c r="O68" t="s">
        <v>282</v>
      </c>
      <c r="P68" t="s">
        <v>282</v>
      </c>
      <c r="Q68">
        <v>1000</v>
      </c>
      <c r="W68">
        <v>0</v>
      </c>
      <c r="X68">
        <v>-1661637940</v>
      </c>
      <c r="Y68">
        <f t="shared" si="24"/>
        <v>4.0000000000000003E-5</v>
      </c>
      <c r="AA68">
        <v>265593.94</v>
      </c>
      <c r="AB68">
        <v>0</v>
      </c>
      <c r="AC68">
        <v>0</v>
      </c>
      <c r="AD68">
        <v>0</v>
      </c>
      <c r="AE68">
        <v>42699.99</v>
      </c>
      <c r="AF68">
        <v>0</v>
      </c>
      <c r="AG68">
        <v>0</v>
      </c>
      <c r="AH68">
        <v>0</v>
      </c>
      <c r="AI68">
        <v>6.22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4.0000000000000003E-5</v>
      </c>
      <c r="AU68" t="s">
        <v>3</v>
      </c>
      <c r="AV68">
        <v>0</v>
      </c>
      <c r="AW68">
        <v>2</v>
      </c>
      <c r="AX68">
        <v>64866990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ROUND(Y68*Source!I84,7)</f>
        <v>4.0000000000000003E-5</v>
      </c>
      <c r="CY68">
        <f t="shared" si="36"/>
        <v>265593.94</v>
      </c>
      <c r="CZ68">
        <f t="shared" si="37"/>
        <v>42699.99</v>
      </c>
      <c r="DA68">
        <f t="shared" si="38"/>
        <v>6.22</v>
      </c>
      <c r="DB68">
        <f t="shared" si="25"/>
        <v>1.71</v>
      </c>
      <c r="DC68">
        <f t="shared" si="26"/>
        <v>0</v>
      </c>
      <c r="DD68" t="s">
        <v>3</v>
      </c>
      <c r="DE68" t="s">
        <v>3</v>
      </c>
      <c r="DF68">
        <f t="shared" si="39"/>
        <v>11</v>
      </c>
      <c r="DG68">
        <f t="shared" si="40"/>
        <v>0</v>
      </c>
      <c r="DH68">
        <f t="shared" si="41"/>
        <v>0</v>
      </c>
      <c r="DI68">
        <f t="shared" si="35"/>
        <v>0</v>
      </c>
      <c r="DJ68">
        <f t="shared" si="42"/>
        <v>11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ROW(Source!A84)</f>
        <v>84</v>
      </c>
      <c r="B69">
        <v>64866659</v>
      </c>
      <c r="C69">
        <v>64866966</v>
      </c>
      <c r="D69">
        <v>29110133</v>
      </c>
      <c r="E69">
        <v>1</v>
      </c>
      <c r="F69">
        <v>1</v>
      </c>
      <c r="G69">
        <v>1</v>
      </c>
      <c r="H69">
        <v>3</v>
      </c>
      <c r="I69" t="s">
        <v>289</v>
      </c>
      <c r="J69" t="s">
        <v>290</v>
      </c>
      <c r="K69" t="s">
        <v>291</v>
      </c>
      <c r="L69">
        <v>1346</v>
      </c>
      <c r="N69">
        <v>1009</v>
      </c>
      <c r="O69" t="s">
        <v>263</v>
      </c>
      <c r="P69" t="s">
        <v>263</v>
      </c>
      <c r="Q69">
        <v>1</v>
      </c>
      <c r="W69">
        <v>0</v>
      </c>
      <c r="X69">
        <v>-327500816</v>
      </c>
      <c r="Y69">
        <f t="shared" si="24"/>
        <v>1.4999999999999999E-2</v>
      </c>
      <c r="AA69">
        <v>120.39</v>
      </c>
      <c r="AB69">
        <v>0</v>
      </c>
      <c r="AC69">
        <v>0</v>
      </c>
      <c r="AD69">
        <v>0</v>
      </c>
      <c r="AE69">
        <v>28.26</v>
      </c>
      <c r="AF69">
        <v>0</v>
      </c>
      <c r="AG69">
        <v>0</v>
      </c>
      <c r="AH69">
        <v>0</v>
      </c>
      <c r="AI69">
        <v>4.26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1.4999999999999999E-2</v>
      </c>
      <c r="AU69" t="s">
        <v>3</v>
      </c>
      <c r="AV69">
        <v>0</v>
      </c>
      <c r="AW69">
        <v>2</v>
      </c>
      <c r="AX69">
        <v>64866991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ROUND(Y69*Source!I84,7)</f>
        <v>1.4999999999999999E-2</v>
      </c>
      <c r="CY69">
        <f t="shared" si="36"/>
        <v>120.39</v>
      </c>
      <c r="CZ69">
        <f t="shared" si="37"/>
        <v>28.26</v>
      </c>
      <c r="DA69">
        <f t="shared" si="38"/>
        <v>4.26</v>
      </c>
      <c r="DB69">
        <f t="shared" si="25"/>
        <v>0.42</v>
      </c>
      <c r="DC69">
        <f t="shared" si="26"/>
        <v>0</v>
      </c>
      <c r="DD69" t="s">
        <v>3</v>
      </c>
      <c r="DE69" t="s">
        <v>3</v>
      </c>
      <c r="DF69">
        <f t="shared" si="39"/>
        <v>2</v>
      </c>
      <c r="DG69">
        <f t="shared" si="40"/>
        <v>0</v>
      </c>
      <c r="DH69">
        <f t="shared" si="41"/>
        <v>0</v>
      </c>
      <c r="DI69">
        <f t="shared" si="35"/>
        <v>0</v>
      </c>
      <c r="DJ69">
        <f t="shared" si="42"/>
        <v>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ROW(Source!A84)</f>
        <v>84</v>
      </c>
      <c r="B70">
        <v>64866659</v>
      </c>
      <c r="C70">
        <v>64866966</v>
      </c>
      <c r="D70">
        <v>29110439</v>
      </c>
      <c r="E70">
        <v>1</v>
      </c>
      <c r="F70">
        <v>1</v>
      </c>
      <c r="G70">
        <v>1</v>
      </c>
      <c r="H70">
        <v>3</v>
      </c>
      <c r="I70" t="s">
        <v>292</v>
      </c>
      <c r="J70" t="s">
        <v>293</v>
      </c>
      <c r="K70" t="s">
        <v>294</v>
      </c>
      <c r="L70">
        <v>1348</v>
      </c>
      <c r="N70">
        <v>1009</v>
      </c>
      <c r="O70" t="s">
        <v>282</v>
      </c>
      <c r="P70" t="s">
        <v>282</v>
      </c>
      <c r="Q70">
        <v>1000</v>
      </c>
      <c r="W70">
        <v>0</v>
      </c>
      <c r="X70">
        <v>-764270001</v>
      </c>
      <c r="Y70">
        <f t="shared" si="24"/>
        <v>3.0000000000000001E-5</v>
      </c>
      <c r="AA70">
        <v>84526.31</v>
      </c>
      <c r="AB70">
        <v>0</v>
      </c>
      <c r="AC70">
        <v>0</v>
      </c>
      <c r="AD70">
        <v>0</v>
      </c>
      <c r="AE70">
        <v>15481.01</v>
      </c>
      <c r="AF70">
        <v>0</v>
      </c>
      <c r="AG70">
        <v>0</v>
      </c>
      <c r="AH70">
        <v>0</v>
      </c>
      <c r="AI70">
        <v>5.46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3.0000000000000001E-5</v>
      </c>
      <c r="AU70" t="s">
        <v>3</v>
      </c>
      <c r="AV70">
        <v>0</v>
      </c>
      <c r="AW70">
        <v>2</v>
      </c>
      <c r="AX70">
        <v>64866992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ROUND(Y70*Source!I84,7)</f>
        <v>3.0000000000000001E-5</v>
      </c>
      <c r="CY70">
        <f t="shared" si="36"/>
        <v>84526.31</v>
      </c>
      <c r="CZ70">
        <f t="shared" si="37"/>
        <v>15481.01</v>
      </c>
      <c r="DA70">
        <f t="shared" si="38"/>
        <v>5.46</v>
      </c>
      <c r="DB70">
        <f t="shared" si="25"/>
        <v>0.46</v>
      </c>
      <c r="DC70">
        <f t="shared" si="26"/>
        <v>0</v>
      </c>
      <c r="DD70" t="s">
        <v>3</v>
      </c>
      <c r="DE70" t="s">
        <v>3</v>
      </c>
      <c r="DF70">
        <f t="shared" si="39"/>
        <v>3</v>
      </c>
      <c r="DG70">
        <f t="shared" si="40"/>
        <v>0</v>
      </c>
      <c r="DH70">
        <f t="shared" si="41"/>
        <v>0</v>
      </c>
      <c r="DI70">
        <f t="shared" si="35"/>
        <v>0</v>
      </c>
      <c r="DJ70">
        <f t="shared" si="42"/>
        <v>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ROW(Source!A84)</f>
        <v>84</v>
      </c>
      <c r="B71">
        <v>64866659</v>
      </c>
      <c r="C71">
        <v>64866966</v>
      </c>
      <c r="D71">
        <v>29107959</v>
      </c>
      <c r="E71">
        <v>1</v>
      </c>
      <c r="F71">
        <v>1</v>
      </c>
      <c r="G71">
        <v>1</v>
      </c>
      <c r="H71">
        <v>3</v>
      </c>
      <c r="I71" t="s">
        <v>295</v>
      </c>
      <c r="J71" t="s">
        <v>296</v>
      </c>
      <c r="K71" t="s">
        <v>297</v>
      </c>
      <c r="L71">
        <v>1346</v>
      </c>
      <c r="N71">
        <v>1009</v>
      </c>
      <c r="O71" t="s">
        <v>263</v>
      </c>
      <c r="P71" t="s">
        <v>263</v>
      </c>
      <c r="Q71">
        <v>1</v>
      </c>
      <c r="W71">
        <v>0</v>
      </c>
      <c r="X71">
        <v>-1808187047</v>
      </c>
      <c r="Y71">
        <f t="shared" si="24"/>
        <v>0.622</v>
      </c>
      <c r="AA71">
        <v>382.87</v>
      </c>
      <c r="AB71">
        <v>0</v>
      </c>
      <c r="AC71">
        <v>0</v>
      </c>
      <c r="AD71">
        <v>0</v>
      </c>
      <c r="AE71">
        <v>155.01</v>
      </c>
      <c r="AF71">
        <v>0</v>
      </c>
      <c r="AG71">
        <v>0</v>
      </c>
      <c r="AH71">
        <v>0</v>
      </c>
      <c r="AI71">
        <v>2.4700000000000002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0.622</v>
      </c>
      <c r="AU71" t="s">
        <v>3</v>
      </c>
      <c r="AV71">
        <v>0</v>
      </c>
      <c r="AW71">
        <v>2</v>
      </c>
      <c r="AX71">
        <v>64866993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ROUND(Y71*Source!I84,7)</f>
        <v>0.622</v>
      </c>
      <c r="CY71">
        <f t="shared" si="36"/>
        <v>382.87</v>
      </c>
      <c r="CZ71">
        <f t="shared" si="37"/>
        <v>155.01</v>
      </c>
      <c r="DA71">
        <f t="shared" si="38"/>
        <v>2.4700000000000002</v>
      </c>
      <c r="DB71">
        <f t="shared" si="25"/>
        <v>96.42</v>
      </c>
      <c r="DC71">
        <f t="shared" si="26"/>
        <v>0</v>
      </c>
      <c r="DD71" t="s">
        <v>3</v>
      </c>
      <c r="DE71" t="s">
        <v>3</v>
      </c>
      <c r="DF71">
        <f t="shared" si="39"/>
        <v>238</v>
      </c>
      <c r="DG71">
        <f t="shared" si="40"/>
        <v>0</v>
      </c>
      <c r="DH71">
        <f t="shared" si="41"/>
        <v>0</v>
      </c>
      <c r="DI71">
        <f t="shared" si="35"/>
        <v>0</v>
      </c>
      <c r="DJ71">
        <f t="shared" si="42"/>
        <v>238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ROW(Source!A84)</f>
        <v>84</v>
      </c>
      <c r="B72">
        <v>64866659</v>
      </c>
      <c r="C72">
        <v>64866966</v>
      </c>
      <c r="D72">
        <v>29110840</v>
      </c>
      <c r="E72">
        <v>1</v>
      </c>
      <c r="F72">
        <v>1</v>
      </c>
      <c r="G72">
        <v>1</v>
      </c>
      <c r="H72">
        <v>3</v>
      </c>
      <c r="I72" t="s">
        <v>298</v>
      </c>
      <c r="J72" t="s">
        <v>299</v>
      </c>
      <c r="K72" t="s">
        <v>300</v>
      </c>
      <c r="L72">
        <v>1346</v>
      </c>
      <c r="N72">
        <v>1009</v>
      </c>
      <c r="O72" t="s">
        <v>263</v>
      </c>
      <c r="P72" t="s">
        <v>263</v>
      </c>
      <c r="Q72">
        <v>1</v>
      </c>
      <c r="W72">
        <v>0</v>
      </c>
      <c r="X72">
        <v>-2118976521</v>
      </c>
      <c r="Y72">
        <f t="shared" si="24"/>
        <v>2E-3</v>
      </c>
      <c r="AA72">
        <v>978.74</v>
      </c>
      <c r="AB72">
        <v>0</v>
      </c>
      <c r="AC72">
        <v>0</v>
      </c>
      <c r="AD72">
        <v>0</v>
      </c>
      <c r="AE72">
        <v>40.9</v>
      </c>
      <c r="AF72">
        <v>0</v>
      </c>
      <c r="AG72">
        <v>0</v>
      </c>
      <c r="AH72">
        <v>0</v>
      </c>
      <c r="AI72">
        <v>23.93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2E-3</v>
      </c>
      <c r="AU72" t="s">
        <v>3</v>
      </c>
      <c r="AV72">
        <v>0</v>
      </c>
      <c r="AW72">
        <v>2</v>
      </c>
      <c r="AX72">
        <v>64866994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ROUND(Y72*Source!I84,7)</f>
        <v>2E-3</v>
      </c>
      <c r="CY72">
        <f t="shared" si="36"/>
        <v>978.74</v>
      </c>
      <c r="CZ72">
        <f t="shared" si="37"/>
        <v>40.9</v>
      </c>
      <c r="DA72">
        <f t="shared" si="38"/>
        <v>23.93</v>
      </c>
      <c r="DB72">
        <f t="shared" si="25"/>
        <v>0.08</v>
      </c>
      <c r="DC72">
        <f t="shared" si="26"/>
        <v>0</v>
      </c>
      <c r="DD72" t="s">
        <v>3</v>
      </c>
      <c r="DE72" t="s">
        <v>3</v>
      </c>
      <c r="DF72">
        <f t="shared" si="39"/>
        <v>2</v>
      </c>
      <c r="DG72">
        <f t="shared" si="40"/>
        <v>0</v>
      </c>
      <c r="DH72">
        <f t="shared" si="41"/>
        <v>0</v>
      </c>
      <c r="DI72">
        <f t="shared" si="35"/>
        <v>0</v>
      </c>
      <c r="DJ72">
        <f t="shared" si="42"/>
        <v>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ROW(Source!A84)</f>
        <v>84</v>
      </c>
      <c r="B73">
        <v>64866659</v>
      </c>
      <c r="C73">
        <v>64866966</v>
      </c>
      <c r="D73">
        <v>29113972</v>
      </c>
      <c r="E73">
        <v>1</v>
      </c>
      <c r="F73">
        <v>1</v>
      </c>
      <c r="G73">
        <v>1</v>
      </c>
      <c r="H73">
        <v>3</v>
      </c>
      <c r="I73" t="s">
        <v>301</v>
      </c>
      <c r="J73" t="s">
        <v>302</v>
      </c>
      <c r="K73" t="s">
        <v>303</v>
      </c>
      <c r="L73">
        <v>1346</v>
      </c>
      <c r="N73">
        <v>1009</v>
      </c>
      <c r="O73" t="s">
        <v>263</v>
      </c>
      <c r="P73" t="s">
        <v>263</v>
      </c>
      <c r="Q73">
        <v>1</v>
      </c>
      <c r="W73">
        <v>0</v>
      </c>
      <c r="X73">
        <v>-840402313</v>
      </c>
      <c r="Y73">
        <f t="shared" ref="Y73:Y104" si="43">AT73</f>
        <v>2.3E-2</v>
      </c>
      <c r="AA73">
        <v>437.06</v>
      </c>
      <c r="AB73">
        <v>0</v>
      </c>
      <c r="AC73">
        <v>0</v>
      </c>
      <c r="AD73">
        <v>0</v>
      </c>
      <c r="AE73">
        <v>138.75</v>
      </c>
      <c r="AF73">
        <v>0</v>
      </c>
      <c r="AG73">
        <v>0</v>
      </c>
      <c r="AH73">
        <v>0</v>
      </c>
      <c r="AI73">
        <v>3.15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2.3E-2</v>
      </c>
      <c r="AU73" t="s">
        <v>3</v>
      </c>
      <c r="AV73">
        <v>0</v>
      </c>
      <c r="AW73">
        <v>2</v>
      </c>
      <c r="AX73">
        <v>64866995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ROUND(Y73*Source!I84,7)</f>
        <v>2.3E-2</v>
      </c>
      <c r="CY73">
        <f t="shared" si="36"/>
        <v>437.06</v>
      </c>
      <c r="CZ73">
        <f t="shared" si="37"/>
        <v>138.75</v>
      </c>
      <c r="DA73">
        <f t="shared" si="38"/>
        <v>3.15</v>
      </c>
      <c r="DB73">
        <f t="shared" ref="DB73:DB104" si="44">ROUND(ROUND(AT73*CZ73,2),2)</f>
        <v>3.19</v>
      </c>
      <c r="DC73">
        <f t="shared" ref="DC73:DC104" si="45">ROUND(ROUND(AT73*AG73,2),2)</f>
        <v>0</v>
      </c>
      <c r="DD73" t="s">
        <v>3</v>
      </c>
      <c r="DE73" t="s">
        <v>3</v>
      </c>
      <c r="DF73">
        <f t="shared" si="39"/>
        <v>10</v>
      </c>
      <c r="DG73">
        <f t="shared" si="40"/>
        <v>0</v>
      </c>
      <c r="DH73">
        <f t="shared" si="41"/>
        <v>0</v>
      </c>
      <c r="DI73">
        <f t="shared" si="35"/>
        <v>0</v>
      </c>
      <c r="DJ73">
        <f t="shared" si="42"/>
        <v>10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ROW(Source!A84)</f>
        <v>84</v>
      </c>
      <c r="B74">
        <v>64866659</v>
      </c>
      <c r="C74">
        <v>64866966</v>
      </c>
      <c r="D74">
        <v>29155463</v>
      </c>
      <c r="E74">
        <v>1</v>
      </c>
      <c r="F74">
        <v>1</v>
      </c>
      <c r="G74">
        <v>1</v>
      </c>
      <c r="H74">
        <v>3</v>
      </c>
      <c r="I74" t="s">
        <v>304</v>
      </c>
      <c r="J74" t="s">
        <v>305</v>
      </c>
      <c r="K74" t="s">
        <v>306</v>
      </c>
      <c r="L74">
        <v>1348</v>
      </c>
      <c r="N74">
        <v>1009</v>
      </c>
      <c r="O74" t="s">
        <v>282</v>
      </c>
      <c r="P74" t="s">
        <v>282</v>
      </c>
      <c r="Q74">
        <v>1000</v>
      </c>
      <c r="W74">
        <v>0</v>
      </c>
      <c r="X74">
        <v>788659615</v>
      </c>
      <c r="Y74">
        <f t="shared" si="43"/>
        <v>4.0000000000000002E-4</v>
      </c>
      <c r="AA74">
        <v>1496068.18</v>
      </c>
      <c r="AB74">
        <v>0</v>
      </c>
      <c r="AC74">
        <v>0</v>
      </c>
      <c r="AD74">
        <v>0</v>
      </c>
      <c r="AE74">
        <v>83300.009999999995</v>
      </c>
      <c r="AF74">
        <v>0</v>
      </c>
      <c r="AG74">
        <v>0</v>
      </c>
      <c r="AH74">
        <v>0</v>
      </c>
      <c r="AI74">
        <v>17.96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4.0000000000000002E-4</v>
      </c>
      <c r="AU74" t="s">
        <v>3</v>
      </c>
      <c r="AV74">
        <v>0</v>
      </c>
      <c r="AW74">
        <v>2</v>
      </c>
      <c r="AX74">
        <v>64866996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ROUND(Y74*Source!I84,7)</f>
        <v>4.0000000000000002E-4</v>
      </c>
      <c r="CY74">
        <f t="shared" si="36"/>
        <v>1496068.18</v>
      </c>
      <c r="CZ74">
        <f t="shared" si="37"/>
        <v>83300.009999999995</v>
      </c>
      <c r="DA74">
        <f t="shared" si="38"/>
        <v>17.96</v>
      </c>
      <c r="DB74">
        <f t="shared" si="44"/>
        <v>33.32</v>
      </c>
      <c r="DC74">
        <f t="shared" si="45"/>
        <v>0</v>
      </c>
      <c r="DD74" t="s">
        <v>3</v>
      </c>
      <c r="DE74" t="s">
        <v>3</v>
      </c>
      <c r="DF74">
        <f t="shared" si="39"/>
        <v>598</v>
      </c>
      <c r="DG74">
        <f t="shared" si="40"/>
        <v>0</v>
      </c>
      <c r="DH74">
        <f t="shared" si="41"/>
        <v>0</v>
      </c>
      <c r="DI74">
        <f t="shared" si="35"/>
        <v>0</v>
      </c>
      <c r="DJ74">
        <f t="shared" si="42"/>
        <v>598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ROW(Source!A84)</f>
        <v>84</v>
      </c>
      <c r="B75">
        <v>64866659</v>
      </c>
      <c r="C75">
        <v>64866966</v>
      </c>
      <c r="D75">
        <v>29157436</v>
      </c>
      <c r="E75">
        <v>1</v>
      </c>
      <c r="F75">
        <v>1</v>
      </c>
      <c r="G75">
        <v>1</v>
      </c>
      <c r="H75">
        <v>3</v>
      </c>
      <c r="I75" t="s">
        <v>307</v>
      </c>
      <c r="J75" t="s">
        <v>308</v>
      </c>
      <c r="K75" t="s">
        <v>309</v>
      </c>
      <c r="L75">
        <v>1348</v>
      </c>
      <c r="N75">
        <v>1009</v>
      </c>
      <c r="O75" t="s">
        <v>282</v>
      </c>
      <c r="P75" t="s">
        <v>282</v>
      </c>
      <c r="Q75">
        <v>1000</v>
      </c>
      <c r="W75">
        <v>0</v>
      </c>
      <c r="X75">
        <v>570325225</v>
      </c>
      <c r="Y75">
        <f t="shared" si="43"/>
        <v>1.0000000000000001E-5</v>
      </c>
      <c r="AA75">
        <v>1275953.51</v>
      </c>
      <c r="AB75">
        <v>0</v>
      </c>
      <c r="AC75">
        <v>0</v>
      </c>
      <c r="AD75">
        <v>0</v>
      </c>
      <c r="AE75">
        <v>37517.01</v>
      </c>
      <c r="AF75">
        <v>0</v>
      </c>
      <c r="AG75">
        <v>0</v>
      </c>
      <c r="AH75">
        <v>0</v>
      </c>
      <c r="AI75">
        <v>34.01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1.0000000000000001E-5</v>
      </c>
      <c r="AU75" t="s">
        <v>3</v>
      </c>
      <c r="AV75">
        <v>0</v>
      </c>
      <c r="AW75">
        <v>2</v>
      </c>
      <c r="AX75">
        <v>64866997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ROUND(Y75*Source!I84,7)</f>
        <v>1.0000000000000001E-5</v>
      </c>
      <c r="CY75">
        <f t="shared" si="36"/>
        <v>1275953.51</v>
      </c>
      <c r="CZ75">
        <f t="shared" si="37"/>
        <v>37517.01</v>
      </c>
      <c r="DA75">
        <f t="shared" si="38"/>
        <v>34.01</v>
      </c>
      <c r="DB75">
        <f t="shared" si="44"/>
        <v>0.38</v>
      </c>
      <c r="DC75">
        <f t="shared" si="45"/>
        <v>0</v>
      </c>
      <c r="DD75" t="s">
        <v>3</v>
      </c>
      <c r="DE75" t="s">
        <v>3</v>
      </c>
      <c r="DF75">
        <f t="shared" si="39"/>
        <v>13</v>
      </c>
      <c r="DG75">
        <f t="shared" si="40"/>
        <v>0</v>
      </c>
      <c r="DH75">
        <f t="shared" si="41"/>
        <v>0</v>
      </c>
      <c r="DI75">
        <f t="shared" si="35"/>
        <v>0</v>
      </c>
      <c r="DJ75">
        <f t="shared" si="42"/>
        <v>13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ROW(Source!A84)</f>
        <v>84</v>
      </c>
      <c r="B76">
        <v>64866659</v>
      </c>
      <c r="C76">
        <v>64866966</v>
      </c>
      <c r="D76">
        <v>29158009</v>
      </c>
      <c r="E76">
        <v>1</v>
      </c>
      <c r="F76">
        <v>1</v>
      </c>
      <c r="G76">
        <v>1</v>
      </c>
      <c r="H76">
        <v>3</v>
      </c>
      <c r="I76" t="s">
        <v>310</v>
      </c>
      <c r="J76" t="s">
        <v>311</v>
      </c>
      <c r="K76" t="s">
        <v>312</v>
      </c>
      <c r="L76">
        <v>1346</v>
      </c>
      <c r="N76">
        <v>1009</v>
      </c>
      <c r="O76" t="s">
        <v>263</v>
      </c>
      <c r="P76" t="s">
        <v>263</v>
      </c>
      <c r="Q76">
        <v>1</v>
      </c>
      <c r="W76">
        <v>0</v>
      </c>
      <c r="X76">
        <v>1474156349</v>
      </c>
      <c r="Y76">
        <f t="shared" si="43"/>
        <v>0.105</v>
      </c>
      <c r="AA76">
        <v>2360.14</v>
      </c>
      <c r="AB76">
        <v>0</v>
      </c>
      <c r="AC76">
        <v>0</v>
      </c>
      <c r="AD76">
        <v>0</v>
      </c>
      <c r="AE76">
        <v>114.57</v>
      </c>
      <c r="AF76">
        <v>0</v>
      </c>
      <c r="AG76">
        <v>0</v>
      </c>
      <c r="AH76">
        <v>0</v>
      </c>
      <c r="AI76">
        <v>20.6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0.105</v>
      </c>
      <c r="AU76" t="s">
        <v>3</v>
      </c>
      <c r="AV76">
        <v>0</v>
      </c>
      <c r="AW76">
        <v>2</v>
      </c>
      <c r="AX76">
        <v>64866998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ROUND(Y76*Source!I84,7)</f>
        <v>0.105</v>
      </c>
      <c r="CY76">
        <f t="shared" si="36"/>
        <v>2360.14</v>
      </c>
      <c r="CZ76">
        <f t="shared" si="37"/>
        <v>114.57</v>
      </c>
      <c r="DA76">
        <f t="shared" si="38"/>
        <v>20.6</v>
      </c>
      <c r="DB76">
        <f t="shared" si="44"/>
        <v>12.03</v>
      </c>
      <c r="DC76">
        <f t="shared" si="45"/>
        <v>0</v>
      </c>
      <c r="DD76" t="s">
        <v>3</v>
      </c>
      <c r="DE76" t="s">
        <v>3</v>
      </c>
      <c r="DF76">
        <f t="shared" si="39"/>
        <v>248</v>
      </c>
      <c r="DG76">
        <f t="shared" si="40"/>
        <v>0</v>
      </c>
      <c r="DH76">
        <f t="shared" si="41"/>
        <v>0</v>
      </c>
      <c r="DI76">
        <f t="shared" si="35"/>
        <v>0</v>
      </c>
      <c r="DJ76">
        <f t="shared" si="42"/>
        <v>248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ROW(Source!A84)</f>
        <v>84</v>
      </c>
      <c r="B77">
        <v>64866659</v>
      </c>
      <c r="C77">
        <v>64866966</v>
      </c>
      <c r="D77">
        <v>29159023</v>
      </c>
      <c r="E77">
        <v>1</v>
      </c>
      <c r="F77">
        <v>1</v>
      </c>
      <c r="G77">
        <v>1</v>
      </c>
      <c r="H77">
        <v>3</v>
      </c>
      <c r="I77" t="s">
        <v>313</v>
      </c>
      <c r="J77" t="s">
        <v>314</v>
      </c>
      <c r="K77" t="s">
        <v>315</v>
      </c>
      <c r="L77">
        <v>1346</v>
      </c>
      <c r="N77">
        <v>1009</v>
      </c>
      <c r="O77" t="s">
        <v>263</v>
      </c>
      <c r="P77" t="s">
        <v>263</v>
      </c>
      <c r="Q77">
        <v>1</v>
      </c>
      <c r="W77">
        <v>0</v>
      </c>
      <c r="X77">
        <v>-541372543</v>
      </c>
      <c r="Y77">
        <f t="shared" si="43"/>
        <v>2.6700000000000002E-2</v>
      </c>
      <c r="AA77">
        <v>324.13</v>
      </c>
      <c r="AB77">
        <v>0</v>
      </c>
      <c r="AC77">
        <v>0</v>
      </c>
      <c r="AD77">
        <v>0</v>
      </c>
      <c r="AE77">
        <v>38.450000000000003</v>
      </c>
      <c r="AF77">
        <v>0</v>
      </c>
      <c r="AG77">
        <v>0</v>
      </c>
      <c r="AH77">
        <v>0</v>
      </c>
      <c r="AI77">
        <v>8.43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2.6700000000000002E-2</v>
      </c>
      <c r="AU77" t="s">
        <v>3</v>
      </c>
      <c r="AV77">
        <v>0</v>
      </c>
      <c r="AW77">
        <v>2</v>
      </c>
      <c r="AX77">
        <v>64866999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ROUND(Y77*Source!I84,7)</f>
        <v>2.6700000000000002E-2</v>
      </c>
      <c r="CY77">
        <f t="shared" si="36"/>
        <v>324.13</v>
      </c>
      <c r="CZ77">
        <f t="shared" si="37"/>
        <v>38.450000000000003</v>
      </c>
      <c r="DA77">
        <f t="shared" si="38"/>
        <v>8.43</v>
      </c>
      <c r="DB77">
        <f t="shared" si="44"/>
        <v>1.03</v>
      </c>
      <c r="DC77">
        <f t="shared" si="45"/>
        <v>0</v>
      </c>
      <c r="DD77" t="s">
        <v>3</v>
      </c>
      <c r="DE77" t="s">
        <v>3</v>
      </c>
      <c r="DF77">
        <f t="shared" si="39"/>
        <v>9</v>
      </c>
      <c r="DG77">
        <f t="shared" si="40"/>
        <v>0</v>
      </c>
      <c r="DH77">
        <f t="shared" si="41"/>
        <v>0</v>
      </c>
      <c r="DI77">
        <f t="shared" si="35"/>
        <v>0</v>
      </c>
      <c r="DJ77">
        <f t="shared" si="42"/>
        <v>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ROW(Source!A84)</f>
        <v>84</v>
      </c>
      <c r="B78">
        <v>64866659</v>
      </c>
      <c r="C78">
        <v>64866966</v>
      </c>
      <c r="D78">
        <v>29164287</v>
      </c>
      <c r="E78">
        <v>1</v>
      </c>
      <c r="F78">
        <v>1</v>
      </c>
      <c r="G78">
        <v>1</v>
      </c>
      <c r="H78">
        <v>3</v>
      </c>
      <c r="I78" t="s">
        <v>316</v>
      </c>
      <c r="J78" t="s">
        <v>317</v>
      </c>
      <c r="K78" t="s">
        <v>318</v>
      </c>
      <c r="L78">
        <v>1355</v>
      </c>
      <c r="N78">
        <v>1010</v>
      </c>
      <c r="O78" t="s">
        <v>319</v>
      </c>
      <c r="P78" t="s">
        <v>319</v>
      </c>
      <c r="Q78">
        <v>100</v>
      </c>
      <c r="W78">
        <v>0</v>
      </c>
      <c r="X78">
        <v>2041155869</v>
      </c>
      <c r="Y78">
        <f t="shared" si="43"/>
        <v>0.03</v>
      </c>
      <c r="AA78">
        <v>742.2</v>
      </c>
      <c r="AB78">
        <v>0</v>
      </c>
      <c r="AC78">
        <v>0</v>
      </c>
      <c r="AD78">
        <v>0</v>
      </c>
      <c r="AE78">
        <v>60</v>
      </c>
      <c r="AF78">
        <v>0</v>
      </c>
      <c r="AG78">
        <v>0</v>
      </c>
      <c r="AH78">
        <v>0</v>
      </c>
      <c r="AI78">
        <v>12.37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0.03</v>
      </c>
      <c r="AU78" t="s">
        <v>3</v>
      </c>
      <c r="AV78">
        <v>0</v>
      </c>
      <c r="AW78">
        <v>2</v>
      </c>
      <c r="AX78">
        <v>64867000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ROUND(Y78*Source!I84,7)</f>
        <v>0.03</v>
      </c>
      <c r="CY78">
        <f t="shared" si="36"/>
        <v>742.2</v>
      </c>
      <c r="CZ78">
        <f t="shared" si="37"/>
        <v>60</v>
      </c>
      <c r="DA78">
        <f t="shared" si="38"/>
        <v>12.37</v>
      </c>
      <c r="DB78">
        <f t="shared" si="44"/>
        <v>1.8</v>
      </c>
      <c r="DC78">
        <f t="shared" si="45"/>
        <v>0</v>
      </c>
      <c r="DD78" t="s">
        <v>3</v>
      </c>
      <c r="DE78" t="s">
        <v>3</v>
      </c>
      <c r="DF78">
        <f t="shared" si="39"/>
        <v>22</v>
      </c>
      <c r="DG78">
        <f t="shared" si="40"/>
        <v>0</v>
      </c>
      <c r="DH78">
        <f t="shared" si="41"/>
        <v>0</v>
      </c>
      <c r="DI78">
        <f t="shared" si="35"/>
        <v>0</v>
      </c>
      <c r="DJ78">
        <f t="shared" si="42"/>
        <v>22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ROW(Source!A84)</f>
        <v>84</v>
      </c>
      <c r="B79">
        <v>64866659</v>
      </c>
      <c r="C79">
        <v>64866966</v>
      </c>
      <c r="D79">
        <v>29171456</v>
      </c>
      <c r="E79">
        <v>1</v>
      </c>
      <c r="F79">
        <v>1</v>
      </c>
      <c r="G79">
        <v>1</v>
      </c>
      <c r="H79">
        <v>3</v>
      </c>
      <c r="I79" t="s">
        <v>320</v>
      </c>
      <c r="J79" t="s">
        <v>321</v>
      </c>
      <c r="K79" t="s">
        <v>322</v>
      </c>
      <c r="L79">
        <v>1330</v>
      </c>
      <c r="N79">
        <v>1005</v>
      </c>
      <c r="O79" t="s">
        <v>323</v>
      </c>
      <c r="P79" t="s">
        <v>323</v>
      </c>
      <c r="Q79">
        <v>10</v>
      </c>
      <c r="W79">
        <v>0</v>
      </c>
      <c r="X79">
        <v>460672186</v>
      </c>
      <c r="Y79">
        <f t="shared" si="43"/>
        <v>2.53E-2</v>
      </c>
      <c r="AA79">
        <v>3683.66</v>
      </c>
      <c r="AB79">
        <v>0</v>
      </c>
      <c r="AC79">
        <v>0</v>
      </c>
      <c r="AD79">
        <v>0</v>
      </c>
      <c r="AE79">
        <v>281.41000000000003</v>
      </c>
      <c r="AF79">
        <v>0</v>
      </c>
      <c r="AG79">
        <v>0</v>
      </c>
      <c r="AH79">
        <v>0</v>
      </c>
      <c r="AI79">
        <v>13.09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2.53E-2</v>
      </c>
      <c r="AU79" t="s">
        <v>3</v>
      </c>
      <c r="AV79">
        <v>0</v>
      </c>
      <c r="AW79">
        <v>2</v>
      </c>
      <c r="AX79">
        <v>64867001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ROUND(Y79*Source!I84,7)</f>
        <v>2.53E-2</v>
      </c>
      <c r="CY79">
        <f t="shared" si="36"/>
        <v>3683.66</v>
      </c>
      <c r="CZ79">
        <f t="shared" si="37"/>
        <v>281.41000000000003</v>
      </c>
      <c r="DA79">
        <f t="shared" si="38"/>
        <v>13.09</v>
      </c>
      <c r="DB79">
        <f t="shared" si="44"/>
        <v>7.12</v>
      </c>
      <c r="DC79">
        <f t="shared" si="45"/>
        <v>0</v>
      </c>
      <c r="DD79" t="s">
        <v>3</v>
      </c>
      <c r="DE79" t="s">
        <v>3</v>
      </c>
      <c r="DF79">
        <f t="shared" si="39"/>
        <v>93</v>
      </c>
      <c r="DG79">
        <f t="shared" si="40"/>
        <v>0</v>
      </c>
      <c r="DH79">
        <f t="shared" si="41"/>
        <v>0</v>
      </c>
      <c r="DI79">
        <f t="shared" si="35"/>
        <v>0</v>
      </c>
      <c r="DJ79">
        <f t="shared" si="42"/>
        <v>93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ROW(Source!A84)</f>
        <v>84</v>
      </c>
      <c r="B80">
        <v>64866659</v>
      </c>
      <c r="C80">
        <v>64866966</v>
      </c>
      <c r="D80">
        <v>29171808</v>
      </c>
      <c r="E80">
        <v>1</v>
      </c>
      <c r="F80">
        <v>1</v>
      </c>
      <c r="G80">
        <v>1</v>
      </c>
      <c r="H80">
        <v>3</v>
      </c>
      <c r="I80" t="s">
        <v>270</v>
      </c>
      <c r="J80" t="s">
        <v>271</v>
      </c>
      <c r="K80" t="s">
        <v>272</v>
      </c>
      <c r="L80">
        <v>1374</v>
      </c>
      <c r="N80">
        <v>1013</v>
      </c>
      <c r="O80" t="s">
        <v>273</v>
      </c>
      <c r="P80" t="s">
        <v>273</v>
      </c>
      <c r="Q80">
        <v>1</v>
      </c>
      <c r="W80">
        <v>0</v>
      </c>
      <c r="X80">
        <v>-915781824</v>
      </c>
      <c r="Y80">
        <f t="shared" si="43"/>
        <v>15.53</v>
      </c>
      <c r="AA80">
        <v>9.66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9.66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15.53</v>
      </c>
      <c r="AU80" t="s">
        <v>3</v>
      </c>
      <c r="AV80">
        <v>0</v>
      </c>
      <c r="AW80">
        <v>2</v>
      </c>
      <c r="AX80">
        <v>64867003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ROUND(Y80*Source!I84,7)</f>
        <v>15.53</v>
      </c>
      <c r="CY80">
        <f t="shared" si="36"/>
        <v>9.66</v>
      </c>
      <c r="CZ80">
        <f t="shared" si="37"/>
        <v>1</v>
      </c>
      <c r="DA80">
        <f t="shared" si="38"/>
        <v>9.66</v>
      </c>
      <c r="DB80">
        <f t="shared" si="44"/>
        <v>15.53</v>
      </c>
      <c r="DC80">
        <f t="shared" si="45"/>
        <v>0</v>
      </c>
      <c r="DD80" t="s">
        <v>3</v>
      </c>
      <c r="DE80" t="s">
        <v>3</v>
      </c>
      <c r="DF80">
        <f t="shared" si="39"/>
        <v>155</v>
      </c>
      <c r="DG80">
        <f t="shared" si="40"/>
        <v>0</v>
      </c>
      <c r="DH80">
        <f t="shared" si="41"/>
        <v>0</v>
      </c>
      <c r="DI80">
        <f t="shared" si="35"/>
        <v>0</v>
      </c>
      <c r="DJ80">
        <f t="shared" si="42"/>
        <v>155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ROW(Source!A85)</f>
        <v>85</v>
      </c>
      <c r="B81">
        <v>64866661</v>
      </c>
      <c r="C81">
        <v>64867004</v>
      </c>
      <c r="D81">
        <v>29372988</v>
      </c>
      <c r="E81">
        <v>1</v>
      </c>
      <c r="F81">
        <v>1</v>
      </c>
      <c r="G81">
        <v>1</v>
      </c>
      <c r="H81">
        <v>1</v>
      </c>
      <c r="I81" t="s">
        <v>324</v>
      </c>
      <c r="J81" t="s">
        <v>3</v>
      </c>
      <c r="K81" t="s">
        <v>325</v>
      </c>
      <c r="L81">
        <v>1369</v>
      </c>
      <c r="N81">
        <v>1013</v>
      </c>
      <c r="O81" t="s">
        <v>241</v>
      </c>
      <c r="P81" t="s">
        <v>241</v>
      </c>
      <c r="Q81">
        <v>1</v>
      </c>
      <c r="W81">
        <v>0</v>
      </c>
      <c r="X81">
        <v>-1569667371</v>
      </c>
      <c r="Y81">
        <f t="shared" si="43"/>
        <v>10.1</v>
      </c>
      <c r="AA81">
        <v>0</v>
      </c>
      <c r="AB81">
        <v>0</v>
      </c>
      <c r="AC81">
        <v>0</v>
      </c>
      <c r="AD81">
        <v>11.09</v>
      </c>
      <c r="AE81">
        <v>0</v>
      </c>
      <c r="AF81">
        <v>0</v>
      </c>
      <c r="AG81">
        <v>0</v>
      </c>
      <c r="AH81">
        <v>11.09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10.1</v>
      </c>
      <c r="AU81" t="s">
        <v>3</v>
      </c>
      <c r="AV81">
        <v>1</v>
      </c>
      <c r="AW81">
        <v>2</v>
      </c>
      <c r="AX81">
        <v>64867021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ROUND(AT81*Source!I85*AH81*AL81,0)</f>
        <v>224</v>
      </c>
      <c r="CV81">
        <f>ROUND(Y81*Source!I85,7)</f>
        <v>20.2</v>
      </c>
      <c r="CW81">
        <v>0</v>
      </c>
      <c r="CX81">
        <f>ROUND(Y81*Source!I85,7)</f>
        <v>20.2</v>
      </c>
      <c r="CY81">
        <f>AD81</f>
        <v>11.09</v>
      </c>
      <c r="CZ81">
        <f>AH81</f>
        <v>11.09</v>
      </c>
      <c r="DA81">
        <f>AL81</f>
        <v>1</v>
      </c>
      <c r="DB81">
        <f t="shared" si="44"/>
        <v>112.01</v>
      </c>
      <c r="DC81">
        <f t="shared" si="45"/>
        <v>0</v>
      </c>
      <c r="DD81" t="s">
        <v>3</v>
      </c>
      <c r="DE81" t="s">
        <v>3</v>
      </c>
      <c r="DF81">
        <f t="shared" ref="DF81:DF96" si="46">ROUND(ROUND(AE81,2)*CX81,2)</f>
        <v>0</v>
      </c>
      <c r="DG81">
        <f t="shared" ref="DG81:DG96" si="47">ROUND(ROUND(AF81,2)*CX81,2)</f>
        <v>0</v>
      </c>
      <c r="DH81">
        <f t="shared" ref="DH81:DH96" si="48">ROUND(ROUND(AG81,2)*CX81,2)</f>
        <v>0</v>
      </c>
      <c r="DI81">
        <f t="shared" ref="DI81:DI96" si="49">ROUND(ROUND(AH81,2)*CX81,2)</f>
        <v>224.02</v>
      </c>
      <c r="DJ81">
        <f>DI81</f>
        <v>224.02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ROW(Source!A85)</f>
        <v>85</v>
      </c>
      <c r="B82">
        <v>64866661</v>
      </c>
      <c r="C82">
        <v>64867004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37</v>
      </c>
      <c r="J82" t="s">
        <v>3</v>
      </c>
      <c r="K82" t="s">
        <v>242</v>
      </c>
      <c r="L82">
        <v>608254</v>
      </c>
      <c r="N82">
        <v>1013</v>
      </c>
      <c r="O82" t="s">
        <v>243</v>
      </c>
      <c r="P82" t="s">
        <v>243</v>
      </c>
      <c r="Q82">
        <v>1</v>
      </c>
      <c r="W82">
        <v>0</v>
      </c>
      <c r="X82">
        <v>-185737400</v>
      </c>
      <c r="Y82">
        <f t="shared" si="43"/>
        <v>0.44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0.44</v>
      </c>
      <c r="AU82" t="s">
        <v>3</v>
      </c>
      <c r="AV82">
        <v>2</v>
      </c>
      <c r="AW82">
        <v>2</v>
      </c>
      <c r="AX82">
        <v>64867022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ROUND(Y82*Source!I85,7)</f>
        <v>0.88</v>
      </c>
      <c r="CY82">
        <f>AD82</f>
        <v>0</v>
      </c>
      <c r="CZ82">
        <f>AH82</f>
        <v>0</v>
      </c>
      <c r="DA82">
        <f>AL82</f>
        <v>1</v>
      </c>
      <c r="DB82">
        <f t="shared" si="44"/>
        <v>0</v>
      </c>
      <c r="DC82">
        <f t="shared" si="45"/>
        <v>0</v>
      </c>
      <c r="DD82" t="s">
        <v>3</v>
      </c>
      <c r="DE82" t="s">
        <v>3</v>
      </c>
      <c r="DF82">
        <f t="shared" si="46"/>
        <v>0</v>
      </c>
      <c r="DG82">
        <f t="shared" si="47"/>
        <v>0</v>
      </c>
      <c r="DH82">
        <f t="shared" si="48"/>
        <v>0</v>
      </c>
      <c r="DI82">
        <f t="shared" si="49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ROW(Source!A85)</f>
        <v>85</v>
      </c>
      <c r="B83">
        <v>64866661</v>
      </c>
      <c r="C83">
        <v>64867004</v>
      </c>
      <c r="D83">
        <v>29172479</v>
      </c>
      <c r="E83">
        <v>1</v>
      </c>
      <c r="F83">
        <v>1</v>
      </c>
      <c r="G83">
        <v>1</v>
      </c>
      <c r="H83">
        <v>2</v>
      </c>
      <c r="I83" t="s">
        <v>276</v>
      </c>
      <c r="J83" t="s">
        <v>277</v>
      </c>
      <c r="K83" t="s">
        <v>278</v>
      </c>
      <c r="L83">
        <v>1368</v>
      </c>
      <c r="N83">
        <v>1011</v>
      </c>
      <c r="O83" t="s">
        <v>247</v>
      </c>
      <c r="P83" t="s">
        <v>247</v>
      </c>
      <c r="Q83">
        <v>1</v>
      </c>
      <c r="W83">
        <v>0</v>
      </c>
      <c r="X83">
        <v>1549832887</v>
      </c>
      <c r="Y83">
        <f t="shared" si="43"/>
        <v>0.44</v>
      </c>
      <c r="AA83">
        <v>0</v>
      </c>
      <c r="AB83">
        <v>99.89</v>
      </c>
      <c r="AC83">
        <v>10.06</v>
      </c>
      <c r="AD83">
        <v>0</v>
      </c>
      <c r="AE83">
        <v>0</v>
      </c>
      <c r="AF83">
        <v>99.89</v>
      </c>
      <c r="AG83">
        <v>10.06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0.44</v>
      </c>
      <c r="AU83" t="s">
        <v>3</v>
      </c>
      <c r="AV83">
        <v>0</v>
      </c>
      <c r="AW83">
        <v>2</v>
      </c>
      <c r="AX83">
        <v>64867023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ROUND(Y83*Source!I85*DO83,7)</f>
        <v>0</v>
      </c>
      <c r="CX83">
        <f>ROUND(Y83*Source!I85,7)</f>
        <v>0.88</v>
      </c>
      <c r="CY83">
        <f>AB83</f>
        <v>99.89</v>
      </c>
      <c r="CZ83">
        <f>AF83</f>
        <v>99.89</v>
      </c>
      <c r="DA83">
        <f>AJ83</f>
        <v>1</v>
      </c>
      <c r="DB83">
        <f t="shared" si="44"/>
        <v>43.95</v>
      </c>
      <c r="DC83">
        <f t="shared" si="45"/>
        <v>4.43</v>
      </c>
      <c r="DD83" t="s">
        <v>3</v>
      </c>
      <c r="DE83" t="s">
        <v>3</v>
      </c>
      <c r="DF83">
        <f t="shared" si="46"/>
        <v>0</v>
      </c>
      <c r="DG83">
        <f t="shared" si="47"/>
        <v>87.9</v>
      </c>
      <c r="DH83">
        <f t="shared" si="48"/>
        <v>8.85</v>
      </c>
      <c r="DI83">
        <f t="shared" si="49"/>
        <v>0</v>
      </c>
      <c r="DJ83">
        <f>DG83</f>
        <v>87.9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ROW(Source!A85)</f>
        <v>85</v>
      </c>
      <c r="B84">
        <v>64866661</v>
      </c>
      <c r="C84">
        <v>64867004</v>
      </c>
      <c r="D84">
        <v>29110546</v>
      </c>
      <c r="E84">
        <v>1</v>
      </c>
      <c r="F84">
        <v>1</v>
      </c>
      <c r="G84">
        <v>1</v>
      </c>
      <c r="H84">
        <v>3</v>
      </c>
      <c r="I84" t="s">
        <v>326</v>
      </c>
      <c r="J84" t="s">
        <v>327</v>
      </c>
      <c r="K84" t="s">
        <v>328</v>
      </c>
      <c r="L84">
        <v>1346</v>
      </c>
      <c r="N84">
        <v>1009</v>
      </c>
      <c r="O84" t="s">
        <v>263</v>
      </c>
      <c r="P84" t="s">
        <v>263</v>
      </c>
      <c r="Q84">
        <v>1</v>
      </c>
      <c r="W84">
        <v>0</v>
      </c>
      <c r="X84">
        <v>2102179917</v>
      </c>
      <c r="Y84">
        <f t="shared" si="43"/>
        <v>0.03</v>
      </c>
      <c r="AA84">
        <v>35.630000000000003</v>
      </c>
      <c r="AB84">
        <v>0</v>
      </c>
      <c r="AC84">
        <v>0</v>
      </c>
      <c r="AD84">
        <v>0</v>
      </c>
      <c r="AE84">
        <v>35.630000000000003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0.03</v>
      </c>
      <c r="AU84" t="s">
        <v>3</v>
      </c>
      <c r="AV84">
        <v>0</v>
      </c>
      <c r="AW84">
        <v>2</v>
      </c>
      <c r="AX84">
        <v>64867024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ROUND(Y84*Source!I85,7)</f>
        <v>0.06</v>
      </c>
      <c r="CY84">
        <f t="shared" ref="CY84:CY96" si="50">AA84</f>
        <v>35.630000000000003</v>
      </c>
      <c r="CZ84">
        <f t="shared" ref="CZ84:CZ96" si="51">AE84</f>
        <v>35.630000000000003</v>
      </c>
      <c r="DA84">
        <f t="shared" ref="DA84:DA96" si="52">AI84</f>
        <v>1</v>
      </c>
      <c r="DB84">
        <f t="shared" si="44"/>
        <v>1.07</v>
      </c>
      <c r="DC84">
        <f t="shared" si="45"/>
        <v>0</v>
      </c>
      <c r="DD84" t="s">
        <v>3</v>
      </c>
      <c r="DE84" t="s">
        <v>3</v>
      </c>
      <c r="DF84">
        <f t="shared" si="46"/>
        <v>2.14</v>
      </c>
      <c r="DG84">
        <f t="shared" si="47"/>
        <v>0</v>
      </c>
      <c r="DH84">
        <f t="shared" si="48"/>
        <v>0</v>
      </c>
      <c r="DI84">
        <f t="shared" si="49"/>
        <v>0</v>
      </c>
      <c r="DJ84">
        <f t="shared" ref="DJ84:DJ96" si="53">DF84</f>
        <v>2.14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ROW(Source!A85)</f>
        <v>85</v>
      </c>
      <c r="B85">
        <v>64866661</v>
      </c>
      <c r="C85">
        <v>64867004</v>
      </c>
      <c r="D85">
        <v>29110439</v>
      </c>
      <c r="E85">
        <v>1</v>
      </c>
      <c r="F85">
        <v>1</v>
      </c>
      <c r="G85">
        <v>1</v>
      </c>
      <c r="H85">
        <v>3</v>
      </c>
      <c r="I85" t="s">
        <v>292</v>
      </c>
      <c r="J85" t="s">
        <v>293</v>
      </c>
      <c r="K85" t="s">
        <v>294</v>
      </c>
      <c r="L85">
        <v>1348</v>
      </c>
      <c r="N85">
        <v>1009</v>
      </c>
      <c r="O85" t="s">
        <v>282</v>
      </c>
      <c r="P85" t="s">
        <v>282</v>
      </c>
      <c r="Q85">
        <v>1000</v>
      </c>
      <c r="W85">
        <v>0</v>
      </c>
      <c r="X85">
        <v>-764270001</v>
      </c>
      <c r="Y85">
        <f t="shared" si="43"/>
        <v>2.0000000000000002E-5</v>
      </c>
      <c r="AA85">
        <v>15481.01</v>
      </c>
      <c r="AB85">
        <v>0</v>
      </c>
      <c r="AC85">
        <v>0</v>
      </c>
      <c r="AD85">
        <v>0</v>
      </c>
      <c r="AE85">
        <v>15481.01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2.0000000000000002E-5</v>
      </c>
      <c r="AU85" t="s">
        <v>3</v>
      </c>
      <c r="AV85">
        <v>0</v>
      </c>
      <c r="AW85">
        <v>2</v>
      </c>
      <c r="AX85">
        <v>64867025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ROUND(Y85*Source!I85,7)</f>
        <v>4.0000000000000003E-5</v>
      </c>
      <c r="CY85">
        <f t="shared" si="50"/>
        <v>15481.01</v>
      </c>
      <c r="CZ85">
        <f t="shared" si="51"/>
        <v>15481.01</v>
      </c>
      <c r="DA85">
        <f t="shared" si="52"/>
        <v>1</v>
      </c>
      <c r="DB85">
        <f t="shared" si="44"/>
        <v>0.31</v>
      </c>
      <c r="DC85">
        <f t="shared" si="45"/>
        <v>0</v>
      </c>
      <c r="DD85" t="s">
        <v>3</v>
      </c>
      <c r="DE85" t="s">
        <v>3</v>
      </c>
      <c r="DF85">
        <f t="shared" si="46"/>
        <v>0.62</v>
      </c>
      <c r="DG85">
        <f t="shared" si="47"/>
        <v>0</v>
      </c>
      <c r="DH85">
        <f t="shared" si="48"/>
        <v>0</v>
      </c>
      <c r="DI85">
        <f t="shared" si="49"/>
        <v>0</v>
      </c>
      <c r="DJ85">
        <f t="shared" si="53"/>
        <v>0.62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ROW(Source!A85)</f>
        <v>85</v>
      </c>
      <c r="B86">
        <v>64866661</v>
      </c>
      <c r="C86">
        <v>64867004</v>
      </c>
      <c r="D86">
        <v>29107468</v>
      </c>
      <c r="E86">
        <v>1</v>
      </c>
      <c r="F86">
        <v>1</v>
      </c>
      <c r="G86">
        <v>1</v>
      </c>
      <c r="H86">
        <v>3</v>
      </c>
      <c r="I86" t="s">
        <v>329</v>
      </c>
      <c r="J86" t="s">
        <v>330</v>
      </c>
      <c r="K86" t="s">
        <v>331</v>
      </c>
      <c r="L86">
        <v>1346</v>
      </c>
      <c r="N86">
        <v>1009</v>
      </c>
      <c r="O86" t="s">
        <v>263</v>
      </c>
      <c r="P86" t="s">
        <v>263</v>
      </c>
      <c r="Q86">
        <v>1</v>
      </c>
      <c r="W86">
        <v>0</v>
      </c>
      <c r="X86">
        <v>-1457260288</v>
      </c>
      <c r="Y86">
        <f t="shared" si="43"/>
        <v>0.01</v>
      </c>
      <c r="AA86">
        <v>12.62</v>
      </c>
      <c r="AB86">
        <v>0</v>
      </c>
      <c r="AC86">
        <v>0</v>
      </c>
      <c r="AD86">
        <v>0</v>
      </c>
      <c r="AE86">
        <v>12.62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0.01</v>
      </c>
      <c r="AU86" t="s">
        <v>3</v>
      </c>
      <c r="AV86">
        <v>0</v>
      </c>
      <c r="AW86">
        <v>2</v>
      </c>
      <c r="AX86">
        <v>64867026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ROUND(Y86*Source!I85,7)</f>
        <v>0.02</v>
      </c>
      <c r="CY86">
        <f t="shared" si="50"/>
        <v>12.62</v>
      </c>
      <c r="CZ86">
        <f t="shared" si="51"/>
        <v>12.62</v>
      </c>
      <c r="DA86">
        <f t="shared" si="52"/>
        <v>1</v>
      </c>
      <c r="DB86">
        <f t="shared" si="44"/>
        <v>0.13</v>
      </c>
      <c r="DC86">
        <f t="shared" si="45"/>
        <v>0</v>
      </c>
      <c r="DD86" t="s">
        <v>3</v>
      </c>
      <c r="DE86" t="s">
        <v>3</v>
      </c>
      <c r="DF86">
        <f t="shared" si="46"/>
        <v>0.25</v>
      </c>
      <c r="DG86">
        <f t="shared" si="47"/>
        <v>0</v>
      </c>
      <c r="DH86">
        <f t="shared" si="48"/>
        <v>0</v>
      </c>
      <c r="DI86">
        <f t="shared" si="49"/>
        <v>0</v>
      </c>
      <c r="DJ86">
        <f t="shared" si="53"/>
        <v>0.25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ROW(Source!A85)</f>
        <v>85</v>
      </c>
      <c r="B87">
        <v>64866661</v>
      </c>
      <c r="C87">
        <v>64867004</v>
      </c>
      <c r="D87">
        <v>29114246</v>
      </c>
      <c r="E87">
        <v>1</v>
      </c>
      <c r="F87">
        <v>1</v>
      </c>
      <c r="G87">
        <v>1</v>
      </c>
      <c r="H87">
        <v>3</v>
      </c>
      <c r="I87" t="s">
        <v>264</v>
      </c>
      <c r="J87" t="s">
        <v>265</v>
      </c>
      <c r="K87" t="s">
        <v>266</v>
      </c>
      <c r="L87">
        <v>1346</v>
      </c>
      <c r="N87">
        <v>1009</v>
      </c>
      <c r="O87" t="s">
        <v>263</v>
      </c>
      <c r="P87" t="s">
        <v>263</v>
      </c>
      <c r="Q87">
        <v>1</v>
      </c>
      <c r="W87">
        <v>0</v>
      </c>
      <c r="X87">
        <v>30920770</v>
      </c>
      <c r="Y87">
        <f t="shared" si="43"/>
        <v>0.3</v>
      </c>
      <c r="AA87">
        <v>9.0399999999999991</v>
      </c>
      <c r="AB87">
        <v>0</v>
      </c>
      <c r="AC87">
        <v>0</v>
      </c>
      <c r="AD87">
        <v>0</v>
      </c>
      <c r="AE87">
        <v>9.0399999999999991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</v>
      </c>
      <c r="AU87" t="s">
        <v>3</v>
      </c>
      <c r="AV87">
        <v>0</v>
      </c>
      <c r="AW87">
        <v>2</v>
      </c>
      <c r="AX87">
        <v>64867027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ROUND(Y87*Source!I85,7)</f>
        <v>0.6</v>
      </c>
      <c r="CY87">
        <f t="shared" si="50"/>
        <v>9.0399999999999991</v>
      </c>
      <c r="CZ87">
        <f t="shared" si="51"/>
        <v>9.0399999999999991</v>
      </c>
      <c r="DA87">
        <f t="shared" si="52"/>
        <v>1</v>
      </c>
      <c r="DB87">
        <f t="shared" si="44"/>
        <v>2.71</v>
      </c>
      <c r="DC87">
        <f t="shared" si="45"/>
        <v>0</v>
      </c>
      <c r="DD87" t="s">
        <v>3</v>
      </c>
      <c r="DE87" t="s">
        <v>3</v>
      </c>
      <c r="DF87">
        <f t="shared" si="46"/>
        <v>5.42</v>
      </c>
      <c r="DG87">
        <f t="shared" si="47"/>
        <v>0</v>
      </c>
      <c r="DH87">
        <f t="shared" si="48"/>
        <v>0</v>
      </c>
      <c r="DI87">
        <f t="shared" si="49"/>
        <v>0</v>
      </c>
      <c r="DJ87">
        <f t="shared" si="53"/>
        <v>5.42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ROW(Source!A85)</f>
        <v>85</v>
      </c>
      <c r="B88">
        <v>64866661</v>
      </c>
      <c r="C88">
        <v>64867004</v>
      </c>
      <c r="D88">
        <v>29114480</v>
      </c>
      <c r="E88">
        <v>1</v>
      </c>
      <c r="F88">
        <v>1</v>
      </c>
      <c r="G88">
        <v>1</v>
      </c>
      <c r="H88">
        <v>3</v>
      </c>
      <c r="I88" t="s">
        <v>332</v>
      </c>
      <c r="J88" t="s">
        <v>333</v>
      </c>
      <c r="K88" t="s">
        <v>334</v>
      </c>
      <c r="L88">
        <v>1355</v>
      </c>
      <c r="N88">
        <v>1010</v>
      </c>
      <c r="O88" t="s">
        <v>319</v>
      </c>
      <c r="P88" t="s">
        <v>319</v>
      </c>
      <c r="Q88">
        <v>100</v>
      </c>
      <c r="W88">
        <v>0</v>
      </c>
      <c r="X88">
        <v>-1517924343</v>
      </c>
      <c r="Y88">
        <f t="shared" si="43"/>
        <v>0.1</v>
      </c>
      <c r="AA88">
        <v>83</v>
      </c>
      <c r="AB88">
        <v>0</v>
      </c>
      <c r="AC88">
        <v>0</v>
      </c>
      <c r="AD88">
        <v>0</v>
      </c>
      <c r="AE88">
        <v>83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0.1</v>
      </c>
      <c r="AU88" t="s">
        <v>3</v>
      </c>
      <c r="AV88">
        <v>0</v>
      </c>
      <c r="AW88">
        <v>2</v>
      </c>
      <c r="AX88">
        <v>64867028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ROUND(Y88*Source!I85,7)</f>
        <v>0.2</v>
      </c>
      <c r="CY88">
        <f t="shared" si="50"/>
        <v>83</v>
      </c>
      <c r="CZ88">
        <f t="shared" si="51"/>
        <v>83</v>
      </c>
      <c r="DA88">
        <f t="shared" si="52"/>
        <v>1</v>
      </c>
      <c r="DB88">
        <f t="shared" si="44"/>
        <v>8.3000000000000007</v>
      </c>
      <c r="DC88">
        <f t="shared" si="45"/>
        <v>0</v>
      </c>
      <c r="DD88" t="s">
        <v>3</v>
      </c>
      <c r="DE88" t="s">
        <v>3</v>
      </c>
      <c r="DF88">
        <f t="shared" si="46"/>
        <v>16.600000000000001</v>
      </c>
      <c r="DG88">
        <f t="shared" si="47"/>
        <v>0</v>
      </c>
      <c r="DH88">
        <f t="shared" si="48"/>
        <v>0</v>
      </c>
      <c r="DI88">
        <f t="shared" si="49"/>
        <v>0</v>
      </c>
      <c r="DJ88">
        <f t="shared" si="53"/>
        <v>16.600000000000001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ROW(Source!A85)</f>
        <v>85</v>
      </c>
      <c r="B89">
        <v>64866661</v>
      </c>
      <c r="C89">
        <v>64867004</v>
      </c>
      <c r="D89">
        <v>29110831</v>
      </c>
      <c r="E89">
        <v>1</v>
      </c>
      <c r="F89">
        <v>1</v>
      </c>
      <c r="G89">
        <v>1</v>
      </c>
      <c r="H89">
        <v>3</v>
      </c>
      <c r="I89" t="s">
        <v>335</v>
      </c>
      <c r="J89" t="s">
        <v>336</v>
      </c>
      <c r="K89" t="s">
        <v>337</v>
      </c>
      <c r="L89">
        <v>1346</v>
      </c>
      <c r="N89">
        <v>1009</v>
      </c>
      <c r="O89" t="s">
        <v>263</v>
      </c>
      <c r="P89" t="s">
        <v>263</v>
      </c>
      <c r="Q89">
        <v>1</v>
      </c>
      <c r="W89">
        <v>0</v>
      </c>
      <c r="X89">
        <v>986031574</v>
      </c>
      <c r="Y89">
        <f t="shared" si="43"/>
        <v>0.02</v>
      </c>
      <c r="AA89">
        <v>91.29</v>
      </c>
      <c r="AB89">
        <v>0</v>
      </c>
      <c r="AC89">
        <v>0</v>
      </c>
      <c r="AD89">
        <v>0</v>
      </c>
      <c r="AE89">
        <v>91.29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0.02</v>
      </c>
      <c r="AU89" t="s">
        <v>3</v>
      </c>
      <c r="AV89">
        <v>0</v>
      </c>
      <c r="AW89">
        <v>2</v>
      </c>
      <c r="AX89">
        <v>64867029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ROUND(Y89*Source!I85,7)</f>
        <v>0.04</v>
      </c>
      <c r="CY89">
        <f t="shared" si="50"/>
        <v>91.29</v>
      </c>
      <c r="CZ89">
        <f t="shared" si="51"/>
        <v>91.29</v>
      </c>
      <c r="DA89">
        <f t="shared" si="52"/>
        <v>1</v>
      </c>
      <c r="DB89">
        <f t="shared" si="44"/>
        <v>1.83</v>
      </c>
      <c r="DC89">
        <f t="shared" si="45"/>
        <v>0</v>
      </c>
      <c r="DD89" t="s">
        <v>3</v>
      </c>
      <c r="DE89" t="s">
        <v>3</v>
      </c>
      <c r="DF89">
        <f t="shared" si="46"/>
        <v>3.65</v>
      </c>
      <c r="DG89">
        <f t="shared" si="47"/>
        <v>0</v>
      </c>
      <c r="DH89">
        <f t="shared" si="48"/>
        <v>0</v>
      </c>
      <c r="DI89">
        <f t="shared" si="49"/>
        <v>0</v>
      </c>
      <c r="DJ89">
        <f t="shared" si="53"/>
        <v>3.65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ROW(Source!A85)</f>
        <v>85</v>
      </c>
      <c r="B90">
        <v>64866661</v>
      </c>
      <c r="C90">
        <v>64867004</v>
      </c>
      <c r="D90">
        <v>29121587</v>
      </c>
      <c r="E90">
        <v>1</v>
      </c>
      <c r="F90">
        <v>1</v>
      </c>
      <c r="G90">
        <v>1</v>
      </c>
      <c r="H90">
        <v>3</v>
      </c>
      <c r="I90" t="s">
        <v>338</v>
      </c>
      <c r="J90" t="s">
        <v>339</v>
      </c>
      <c r="K90" t="s">
        <v>340</v>
      </c>
      <c r="L90">
        <v>1346</v>
      </c>
      <c r="N90">
        <v>1009</v>
      </c>
      <c r="O90" t="s">
        <v>263</v>
      </c>
      <c r="P90" t="s">
        <v>263</v>
      </c>
      <c r="Q90">
        <v>1</v>
      </c>
      <c r="W90">
        <v>0</v>
      </c>
      <c r="X90">
        <v>-779841283</v>
      </c>
      <c r="Y90">
        <f t="shared" si="43"/>
        <v>0.02</v>
      </c>
      <c r="AA90">
        <v>15.36</v>
      </c>
      <c r="AB90">
        <v>0</v>
      </c>
      <c r="AC90">
        <v>0</v>
      </c>
      <c r="AD90">
        <v>0</v>
      </c>
      <c r="AE90">
        <v>15.36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64867030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ROUND(Y90*Source!I85,7)</f>
        <v>0.04</v>
      </c>
      <c r="CY90">
        <f t="shared" si="50"/>
        <v>15.36</v>
      </c>
      <c r="CZ90">
        <f t="shared" si="51"/>
        <v>15.36</v>
      </c>
      <c r="DA90">
        <f t="shared" si="52"/>
        <v>1</v>
      </c>
      <c r="DB90">
        <f t="shared" si="44"/>
        <v>0.31</v>
      </c>
      <c r="DC90">
        <f t="shared" si="45"/>
        <v>0</v>
      </c>
      <c r="DD90" t="s">
        <v>3</v>
      </c>
      <c r="DE90" t="s">
        <v>3</v>
      </c>
      <c r="DF90">
        <f t="shared" si="46"/>
        <v>0.61</v>
      </c>
      <c r="DG90">
        <f t="shared" si="47"/>
        <v>0</v>
      </c>
      <c r="DH90">
        <f t="shared" si="48"/>
        <v>0</v>
      </c>
      <c r="DI90">
        <f t="shared" si="49"/>
        <v>0</v>
      </c>
      <c r="DJ90">
        <f t="shared" si="53"/>
        <v>0.61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ROW(Source!A85)</f>
        <v>85</v>
      </c>
      <c r="B91">
        <v>64866661</v>
      </c>
      <c r="C91">
        <v>64867004</v>
      </c>
      <c r="D91">
        <v>29149204</v>
      </c>
      <c r="E91">
        <v>1</v>
      </c>
      <c r="F91">
        <v>1</v>
      </c>
      <c r="G91">
        <v>1</v>
      </c>
      <c r="H91">
        <v>3</v>
      </c>
      <c r="I91" t="s">
        <v>341</v>
      </c>
      <c r="J91" t="s">
        <v>342</v>
      </c>
      <c r="K91" t="s">
        <v>343</v>
      </c>
      <c r="L91">
        <v>1348</v>
      </c>
      <c r="N91">
        <v>1009</v>
      </c>
      <c r="O91" t="s">
        <v>282</v>
      </c>
      <c r="P91" t="s">
        <v>282</v>
      </c>
      <c r="Q91">
        <v>1000</v>
      </c>
      <c r="W91">
        <v>0</v>
      </c>
      <c r="X91">
        <v>-601557392</v>
      </c>
      <c r="Y91">
        <f t="shared" si="43"/>
        <v>2.9999999999999997E-4</v>
      </c>
      <c r="AA91">
        <v>729.98</v>
      </c>
      <c r="AB91">
        <v>0</v>
      </c>
      <c r="AC91">
        <v>0</v>
      </c>
      <c r="AD91">
        <v>0</v>
      </c>
      <c r="AE91">
        <v>729.98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2.9999999999999997E-4</v>
      </c>
      <c r="AU91" t="s">
        <v>3</v>
      </c>
      <c r="AV91">
        <v>0</v>
      </c>
      <c r="AW91">
        <v>2</v>
      </c>
      <c r="AX91">
        <v>64867031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ROUND(Y91*Source!I85,7)</f>
        <v>5.9999999999999995E-4</v>
      </c>
      <c r="CY91">
        <f t="shared" si="50"/>
        <v>729.98</v>
      </c>
      <c r="CZ91">
        <f t="shared" si="51"/>
        <v>729.98</v>
      </c>
      <c r="DA91">
        <f t="shared" si="52"/>
        <v>1</v>
      </c>
      <c r="DB91">
        <f t="shared" si="44"/>
        <v>0.22</v>
      </c>
      <c r="DC91">
        <f t="shared" si="45"/>
        <v>0</v>
      </c>
      <c r="DD91" t="s">
        <v>3</v>
      </c>
      <c r="DE91" t="s">
        <v>3</v>
      </c>
      <c r="DF91">
        <f t="shared" si="46"/>
        <v>0.44</v>
      </c>
      <c r="DG91">
        <f t="shared" si="47"/>
        <v>0</v>
      </c>
      <c r="DH91">
        <f t="shared" si="48"/>
        <v>0</v>
      </c>
      <c r="DI91">
        <f t="shared" si="49"/>
        <v>0</v>
      </c>
      <c r="DJ91">
        <f t="shared" si="53"/>
        <v>0.44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ROW(Source!A85)</f>
        <v>85</v>
      </c>
      <c r="B92">
        <v>64866661</v>
      </c>
      <c r="C92">
        <v>64867004</v>
      </c>
      <c r="D92">
        <v>29157436</v>
      </c>
      <c r="E92">
        <v>1</v>
      </c>
      <c r="F92">
        <v>1</v>
      </c>
      <c r="G92">
        <v>1</v>
      </c>
      <c r="H92">
        <v>3</v>
      </c>
      <c r="I92" t="s">
        <v>307</v>
      </c>
      <c r="J92" t="s">
        <v>308</v>
      </c>
      <c r="K92" t="s">
        <v>309</v>
      </c>
      <c r="L92">
        <v>1348</v>
      </c>
      <c r="N92">
        <v>1009</v>
      </c>
      <c r="O92" t="s">
        <v>282</v>
      </c>
      <c r="P92" t="s">
        <v>282</v>
      </c>
      <c r="Q92">
        <v>1000</v>
      </c>
      <c r="W92">
        <v>0</v>
      </c>
      <c r="X92">
        <v>570325225</v>
      </c>
      <c r="Y92">
        <f t="shared" si="43"/>
        <v>1E-4</v>
      </c>
      <c r="AA92">
        <v>37517.01</v>
      </c>
      <c r="AB92">
        <v>0</v>
      </c>
      <c r="AC92">
        <v>0</v>
      </c>
      <c r="AD92">
        <v>0</v>
      </c>
      <c r="AE92">
        <v>37517.01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1E-4</v>
      </c>
      <c r="AU92" t="s">
        <v>3</v>
      </c>
      <c r="AV92">
        <v>0</v>
      </c>
      <c r="AW92">
        <v>2</v>
      </c>
      <c r="AX92">
        <v>64867032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ROUND(Y92*Source!I85,7)</f>
        <v>2.0000000000000001E-4</v>
      </c>
      <c r="CY92">
        <f t="shared" si="50"/>
        <v>37517.01</v>
      </c>
      <c r="CZ92">
        <f t="shared" si="51"/>
        <v>37517.01</v>
      </c>
      <c r="DA92">
        <f t="shared" si="52"/>
        <v>1</v>
      </c>
      <c r="DB92">
        <f t="shared" si="44"/>
        <v>3.75</v>
      </c>
      <c r="DC92">
        <f t="shared" si="45"/>
        <v>0</v>
      </c>
      <c r="DD92" t="s">
        <v>3</v>
      </c>
      <c r="DE92" t="s">
        <v>3</v>
      </c>
      <c r="DF92">
        <f t="shared" si="46"/>
        <v>7.5</v>
      </c>
      <c r="DG92">
        <f t="shared" si="47"/>
        <v>0</v>
      </c>
      <c r="DH92">
        <f t="shared" si="48"/>
        <v>0</v>
      </c>
      <c r="DI92">
        <f t="shared" si="49"/>
        <v>0</v>
      </c>
      <c r="DJ92">
        <f t="shared" si="53"/>
        <v>7.5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ROW(Source!A85)</f>
        <v>85</v>
      </c>
      <c r="B93">
        <v>64866661</v>
      </c>
      <c r="C93">
        <v>64867004</v>
      </c>
      <c r="D93">
        <v>29158010</v>
      </c>
      <c r="E93">
        <v>1</v>
      </c>
      <c r="F93">
        <v>1</v>
      </c>
      <c r="G93">
        <v>1</v>
      </c>
      <c r="H93">
        <v>3</v>
      </c>
      <c r="I93" t="s">
        <v>344</v>
      </c>
      <c r="J93" t="s">
        <v>345</v>
      </c>
      <c r="K93" t="s">
        <v>346</v>
      </c>
      <c r="L93">
        <v>1346</v>
      </c>
      <c r="N93">
        <v>1009</v>
      </c>
      <c r="O93" t="s">
        <v>263</v>
      </c>
      <c r="P93" t="s">
        <v>263</v>
      </c>
      <c r="Q93">
        <v>1</v>
      </c>
      <c r="W93">
        <v>0</v>
      </c>
      <c r="X93">
        <v>-191194106</v>
      </c>
      <c r="Y93">
        <f t="shared" si="43"/>
        <v>0.06</v>
      </c>
      <c r="AA93">
        <v>65.930000000000007</v>
      </c>
      <c r="AB93">
        <v>0</v>
      </c>
      <c r="AC93">
        <v>0</v>
      </c>
      <c r="AD93">
        <v>0</v>
      </c>
      <c r="AE93">
        <v>65.930000000000007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0.06</v>
      </c>
      <c r="AU93" t="s">
        <v>3</v>
      </c>
      <c r="AV93">
        <v>0</v>
      </c>
      <c r="AW93">
        <v>2</v>
      </c>
      <c r="AX93">
        <v>64867033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ROUND(Y93*Source!I85,7)</f>
        <v>0.12</v>
      </c>
      <c r="CY93">
        <f t="shared" si="50"/>
        <v>65.930000000000007</v>
      </c>
      <c r="CZ93">
        <f t="shared" si="51"/>
        <v>65.930000000000007</v>
      </c>
      <c r="DA93">
        <f t="shared" si="52"/>
        <v>1</v>
      </c>
      <c r="DB93">
        <f t="shared" si="44"/>
        <v>3.96</v>
      </c>
      <c r="DC93">
        <f t="shared" si="45"/>
        <v>0</v>
      </c>
      <c r="DD93" t="s">
        <v>3</v>
      </c>
      <c r="DE93" t="s">
        <v>3</v>
      </c>
      <c r="DF93">
        <f t="shared" si="46"/>
        <v>7.91</v>
      </c>
      <c r="DG93">
        <f t="shared" si="47"/>
        <v>0</v>
      </c>
      <c r="DH93">
        <f t="shared" si="48"/>
        <v>0</v>
      </c>
      <c r="DI93">
        <f t="shared" si="49"/>
        <v>0</v>
      </c>
      <c r="DJ93">
        <f t="shared" si="53"/>
        <v>7.91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ROW(Source!A85)</f>
        <v>85</v>
      </c>
      <c r="B94">
        <v>64866661</v>
      </c>
      <c r="C94">
        <v>64867004</v>
      </c>
      <c r="D94">
        <v>29159023</v>
      </c>
      <c r="E94">
        <v>1</v>
      </c>
      <c r="F94">
        <v>1</v>
      </c>
      <c r="G94">
        <v>1</v>
      </c>
      <c r="H94">
        <v>3</v>
      </c>
      <c r="I94" t="s">
        <v>313</v>
      </c>
      <c r="J94" t="s">
        <v>314</v>
      </c>
      <c r="K94" t="s">
        <v>315</v>
      </c>
      <c r="L94">
        <v>1346</v>
      </c>
      <c r="N94">
        <v>1009</v>
      </c>
      <c r="O94" t="s">
        <v>263</v>
      </c>
      <c r="P94" t="s">
        <v>263</v>
      </c>
      <c r="Q94">
        <v>1</v>
      </c>
      <c r="W94">
        <v>0</v>
      </c>
      <c r="X94">
        <v>-541372543</v>
      </c>
      <c r="Y94">
        <f t="shared" si="43"/>
        <v>0.08</v>
      </c>
      <c r="AA94">
        <v>38.450000000000003</v>
      </c>
      <c r="AB94">
        <v>0</v>
      </c>
      <c r="AC94">
        <v>0</v>
      </c>
      <c r="AD94">
        <v>0</v>
      </c>
      <c r="AE94">
        <v>38.450000000000003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0.08</v>
      </c>
      <c r="AU94" t="s">
        <v>3</v>
      </c>
      <c r="AV94">
        <v>0</v>
      </c>
      <c r="AW94">
        <v>2</v>
      </c>
      <c r="AX94">
        <v>64867034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ROUND(Y94*Source!I85,7)</f>
        <v>0.16</v>
      </c>
      <c r="CY94">
        <f t="shared" si="50"/>
        <v>38.450000000000003</v>
      </c>
      <c r="CZ94">
        <f t="shared" si="51"/>
        <v>38.450000000000003</v>
      </c>
      <c r="DA94">
        <f t="shared" si="52"/>
        <v>1</v>
      </c>
      <c r="DB94">
        <f t="shared" si="44"/>
        <v>3.08</v>
      </c>
      <c r="DC94">
        <f t="shared" si="45"/>
        <v>0</v>
      </c>
      <c r="DD94" t="s">
        <v>3</v>
      </c>
      <c r="DE94" t="s">
        <v>3</v>
      </c>
      <c r="DF94">
        <f t="shared" si="46"/>
        <v>6.15</v>
      </c>
      <c r="DG94">
        <f t="shared" si="47"/>
        <v>0</v>
      </c>
      <c r="DH94">
        <f t="shared" si="48"/>
        <v>0</v>
      </c>
      <c r="DI94">
        <f t="shared" si="49"/>
        <v>0</v>
      </c>
      <c r="DJ94">
        <f t="shared" si="53"/>
        <v>6.15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ROW(Source!A85)</f>
        <v>85</v>
      </c>
      <c r="B95">
        <v>64866661</v>
      </c>
      <c r="C95">
        <v>64867004</v>
      </c>
      <c r="D95">
        <v>29164287</v>
      </c>
      <c r="E95">
        <v>1</v>
      </c>
      <c r="F95">
        <v>1</v>
      </c>
      <c r="G95">
        <v>1</v>
      </c>
      <c r="H95">
        <v>3</v>
      </c>
      <c r="I95" t="s">
        <v>316</v>
      </c>
      <c r="J95" t="s">
        <v>317</v>
      </c>
      <c r="K95" t="s">
        <v>318</v>
      </c>
      <c r="L95">
        <v>1355</v>
      </c>
      <c r="N95">
        <v>1010</v>
      </c>
      <c r="O95" t="s">
        <v>319</v>
      </c>
      <c r="P95" t="s">
        <v>319</v>
      </c>
      <c r="Q95">
        <v>100</v>
      </c>
      <c r="W95">
        <v>0</v>
      </c>
      <c r="X95">
        <v>2041155869</v>
      </c>
      <c r="Y95">
        <f t="shared" si="43"/>
        <v>0.1</v>
      </c>
      <c r="AA95">
        <v>60</v>
      </c>
      <c r="AB95">
        <v>0</v>
      </c>
      <c r="AC95">
        <v>0</v>
      </c>
      <c r="AD95">
        <v>0</v>
      </c>
      <c r="AE95">
        <v>60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</v>
      </c>
      <c r="AU95" t="s">
        <v>3</v>
      </c>
      <c r="AV95">
        <v>0</v>
      </c>
      <c r="AW95">
        <v>2</v>
      </c>
      <c r="AX95">
        <v>64867035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ROUND(Y95*Source!I85,7)</f>
        <v>0.2</v>
      </c>
      <c r="CY95">
        <f t="shared" si="50"/>
        <v>60</v>
      </c>
      <c r="CZ95">
        <f t="shared" si="51"/>
        <v>60</v>
      </c>
      <c r="DA95">
        <f t="shared" si="52"/>
        <v>1</v>
      </c>
      <c r="DB95">
        <f t="shared" si="44"/>
        <v>6</v>
      </c>
      <c r="DC95">
        <f t="shared" si="45"/>
        <v>0</v>
      </c>
      <c r="DD95" t="s">
        <v>3</v>
      </c>
      <c r="DE95" t="s">
        <v>3</v>
      </c>
      <c r="DF95">
        <f t="shared" si="46"/>
        <v>12</v>
      </c>
      <c r="DG95">
        <f t="shared" si="47"/>
        <v>0</v>
      </c>
      <c r="DH95">
        <f t="shared" si="48"/>
        <v>0</v>
      </c>
      <c r="DI95">
        <f t="shared" si="49"/>
        <v>0</v>
      </c>
      <c r="DJ95">
        <f t="shared" si="53"/>
        <v>12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ROW(Source!A85)</f>
        <v>85</v>
      </c>
      <c r="B96">
        <v>64866661</v>
      </c>
      <c r="C96">
        <v>64867004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270</v>
      </c>
      <c r="J96" t="s">
        <v>271</v>
      </c>
      <c r="K96" t="s">
        <v>272</v>
      </c>
      <c r="L96">
        <v>1374</v>
      </c>
      <c r="N96">
        <v>1013</v>
      </c>
      <c r="O96" t="s">
        <v>273</v>
      </c>
      <c r="P96" t="s">
        <v>273</v>
      </c>
      <c r="Q96">
        <v>1</v>
      </c>
      <c r="W96">
        <v>0</v>
      </c>
      <c r="X96">
        <v>-915781824</v>
      </c>
      <c r="Y96">
        <f t="shared" si="43"/>
        <v>2.2400000000000002</v>
      </c>
      <c r="AA96">
        <v>1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2.2400000000000002</v>
      </c>
      <c r="AU96" t="s">
        <v>3</v>
      </c>
      <c r="AV96">
        <v>0</v>
      </c>
      <c r="AW96">
        <v>2</v>
      </c>
      <c r="AX96">
        <v>64867037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ROUND(Y96*Source!I85,7)</f>
        <v>4.4800000000000004</v>
      </c>
      <c r="CY96">
        <f t="shared" si="50"/>
        <v>1</v>
      </c>
      <c r="CZ96">
        <f t="shared" si="51"/>
        <v>1</v>
      </c>
      <c r="DA96">
        <f t="shared" si="52"/>
        <v>1</v>
      </c>
      <c r="DB96">
        <f t="shared" si="44"/>
        <v>2.2400000000000002</v>
      </c>
      <c r="DC96">
        <f t="shared" si="45"/>
        <v>0</v>
      </c>
      <c r="DD96" t="s">
        <v>3</v>
      </c>
      <c r="DE96" t="s">
        <v>3</v>
      </c>
      <c r="DF96">
        <f t="shared" si="46"/>
        <v>4.4800000000000004</v>
      </c>
      <c r="DG96">
        <f t="shared" si="47"/>
        <v>0</v>
      </c>
      <c r="DH96">
        <f t="shared" si="48"/>
        <v>0</v>
      </c>
      <c r="DI96">
        <f t="shared" si="49"/>
        <v>0</v>
      </c>
      <c r="DJ96">
        <f t="shared" si="53"/>
        <v>4.4800000000000004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ROW(Source!A86)</f>
        <v>86</v>
      </c>
      <c r="B97">
        <v>64866659</v>
      </c>
      <c r="C97">
        <v>64867004</v>
      </c>
      <c r="D97">
        <v>29372988</v>
      </c>
      <c r="E97">
        <v>1</v>
      </c>
      <c r="F97">
        <v>1</v>
      </c>
      <c r="G97">
        <v>1</v>
      </c>
      <c r="H97">
        <v>1</v>
      </c>
      <c r="I97" t="s">
        <v>324</v>
      </c>
      <c r="J97" t="s">
        <v>3</v>
      </c>
      <c r="K97" t="s">
        <v>325</v>
      </c>
      <c r="L97">
        <v>1369</v>
      </c>
      <c r="N97">
        <v>1013</v>
      </c>
      <c r="O97" t="s">
        <v>241</v>
      </c>
      <c r="P97" t="s">
        <v>241</v>
      </c>
      <c r="Q97">
        <v>1</v>
      </c>
      <c r="W97">
        <v>0</v>
      </c>
      <c r="X97">
        <v>-1569667371</v>
      </c>
      <c r="Y97">
        <f t="shared" si="43"/>
        <v>10.1</v>
      </c>
      <c r="AA97">
        <v>0</v>
      </c>
      <c r="AB97">
        <v>0</v>
      </c>
      <c r="AC97">
        <v>0</v>
      </c>
      <c r="AD97">
        <v>11.09</v>
      </c>
      <c r="AE97">
        <v>0</v>
      </c>
      <c r="AF97">
        <v>0</v>
      </c>
      <c r="AG97">
        <v>0</v>
      </c>
      <c r="AH97">
        <v>11.09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10.1</v>
      </c>
      <c r="AU97" t="s">
        <v>3</v>
      </c>
      <c r="AV97">
        <v>1</v>
      </c>
      <c r="AW97">
        <v>2</v>
      </c>
      <c r="AX97">
        <v>64867021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ROUND(AT97*Source!I86*AH97*AL97,0)</f>
        <v>224</v>
      </c>
      <c r="CV97">
        <f>ROUND(Y97*Source!I86,7)</f>
        <v>20.2</v>
      </c>
      <c r="CW97">
        <v>0</v>
      </c>
      <c r="CX97">
        <f>ROUND(Y97*Source!I86,7)</f>
        <v>20.2</v>
      </c>
      <c r="CY97">
        <f>AD97</f>
        <v>11.09</v>
      </c>
      <c r="CZ97">
        <f>AH97</f>
        <v>11.09</v>
      </c>
      <c r="DA97">
        <f>AL97</f>
        <v>1</v>
      </c>
      <c r="DB97">
        <f t="shared" si="44"/>
        <v>112.01</v>
      </c>
      <c r="DC97">
        <f t="shared" si="45"/>
        <v>0</v>
      </c>
      <c r="DD97" t="s">
        <v>3</v>
      </c>
      <c r="DE97" t="s">
        <v>3</v>
      </c>
      <c r="DF97">
        <f>ROUND(ROUND(AE97,0)*CX97,0)</f>
        <v>0</v>
      </c>
      <c r="DG97">
        <f>ROUND(ROUND(AF97,0)*CX97,0)</f>
        <v>0</v>
      </c>
      <c r="DH97">
        <f>ROUND(ROUND(AG97,0)*CX97,0)</f>
        <v>0</v>
      </c>
      <c r="DI97">
        <f t="shared" ref="DI97:DI112" si="54">ROUND(ROUND(AH97,0)*CX97,0)</f>
        <v>222</v>
      </c>
      <c r="DJ97">
        <f>DI97</f>
        <v>222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ROW(Source!A86)</f>
        <v>86</v>
      </c>
      <c r="B98">
        <v>64866659</v>
      </c>
      <c r="C98">
        <v>64867004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37</v>
      </c>
      <c r="J98" t="s">
        <v>3</v>
      </c>
      <c r="K98" t="s">
        <v>242</v>
      </c>
      <c r="L98">
        <v>608254</v>
      </c>
      <c r="N98">
        <v>1013</v>
      </c>
      <c r="O98" t="s">
        <v>243</v>
      </c>
      <c r="P98" t="s">
        <v>243</v>
      </c>
      <c r="Q98">
        <v>1</v>
      </c>
      <c r="W98">
        <v>0</v>
      </c>
      <c r="X98">
        <v>-185737400</v>
      </c>
      <c r="Y98">
        <f t="shared" si="43"/>
        <v>0.44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0.44</v>
      </c>
      <c r="AU98" t="s">
        <v>3</v>
      </c>
      <c r="AV98">
        <v>2</v>
      </c>
      <c r="AW98">
        <v>2</v>
      </c>
      <c r="AX98">
        <v>64867022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ROUND(Y98*Source!I86,7)</f>
        <v>0.88</v>
      </c>
      <c r="CY98">
        <f>AD98</f>
        <v>0</v>
      </c>
      <c r="CZ98">
        <f>AH98</f>
        <v>0</v>
      </c>
      <c r="DA98">
        <f>AL98</f>
        <v>1</v>
      </c>
      <c r="DB98">
        <f t="shared" si="44"/>
        <v>0</v>
      </c>
      <c r="DC98">
        <f t="shared" si="45"/>
        <v>0</v>
      </c>
      <c r="DD98" t="s">
        <v>3</v>
      </c>
      <c r="DE98" t="s">
        <v>3</v>
      </c>
      <c r="DF98">
        <f>ROUND(ROUND(AE98,0)*CX98,0)</f>
        <v>0</v>
      </c>
      <c r="DG98">
        <f>ROUND(ROUND(AF98,0)*CX98,0)</f>
        <v>0</v>
      </c>
      <c r="DH98">
        <f>ROUND(ROUND(AG98,0)*CX98,0)</f>
        <v>0</v>
      </c>
      <c r="DI98">
        <f t="shared" si="54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ROW(Source!A86)</f>
        <v>86</v>
      </c>
      <c r="B99">
        <v>64866659</v>
      </c>
      <c r="C99">
        <v>64867004</v>
      </c>
      <c r="D99">
        <v>29172479</v>
      </c>
      <c r="E99">
        <v>1</v>
      </c>
      <c r="F99">
        <v>1</v>
      </c>
      <c r="G99">
        <v>1</v>
      </c>
      <c r="H99">
        <v>2</v>
      </c>
      <c r="I99" t="s">
        <v>276</v>
      </c>
      <c r="J99" t="s">
        <v>277</v>
      </c>
      <c r="K99" t="s">
        <v>278</v>
      </c>
      <c r="L99">
        <v>1368</v>
      </c>
      <c r="N99">
        <v>1011</v>
      </c>
      <c r="O99" t="s">
        <v>247</v>
      </c>
      <c r="P99" t="s">
        <v>247</v>
      </c>
      <c r="Q99">
        <v>1</v>
      </c>
      <c r="W99">
        <v>0</v>
      </c>
      <c r="X99">
        <v>1549832887</v>
      </c>
      <c r="Y99">
        <f t="shared" si="43"/>
        <v>0.44</v>
      </c>
      <c r="AA99">
        <v>0</v>
      </c>
      <c r="AB99">
        <v>1211.67</v>
      </c>
      <c r="AC99">
        <v>512.36</v>
      </c>
      <c r="AD99">
        <v>0</v>
      </c>
      <c r="AE99">
        <v>0</v>
      </c>
      <c r="AF99">
        <v>99.89</v>
      </c>
      <c r="AG99">
        <v>10.06</v>
      </c>
      <c r="AH99">
        <v>0</v>
      </c>
      <c r="AI99">
        <v>1</v>
      </c>
      <c r="AJ99">
        <v>12.13</v>
      </c>
      <c r="AK99">
        <v>50.93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0.44</v>
      </c>
      <c r="AU99" t="s">
        <v>3</v>
      </c>
      <c r="AV99">
        <v>0</v>
      </c>
      <c r="AW99">
        <v>2</v>
      </c>
      <c r="AX99">
        <v>64867023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ROUND(Y99*Source!I86*DO99,7)</f>
        <v>0</v>
      </c>
      <c r="CX99">
        <f>ROUND(Y99*Source!I86,7)</f>
        <v>0.88</v>
      </c>
      <c r="CY99">
        <f>AB99</f>
        <v>1211.67</v>
      </c>
      <c r="CZ99">
        <f>AF99</f>
        <v>99.89</v>
      </c>
      <c r="DA99">
        <f>AJ99</f>
        <v>12.13</v>
      </c>
      <c r="DB99">
        <f t="shared" si="44"/>
        <v>43.95</v>
      </c>
      <c r="DC99">
        <f t="shared" si="45"/>
        <v>4.43</v>
      </c>
      <c r="DD99" t="s">
        <v>3</v>
      </c>
      <c r="DE99" t="s">
        <v>3</v>
      </c>
      <c r="DF99">
        <f>ROUND(ROUND(AE99,0)*CX99,0)</f>
        <v>0</v>
      </c>
      <c r="DG99">
        <f>ROUND(ROUND(AF99*AJ99,0)*CX99,0)</f>
        <v>1067</v>
      </c>
      <c r="DH99">
        <f>ROUND(ROUND(AG99*AK99,0)*CX99,0)</f>
        <v>451</v>
      </c>
      <c r="DI99">
        <f t="shared" si="54"/>
        <v>0</v>
      </c>
      <c r="DJ99">
        <f>DG99</f>
        <v>1067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ROW(Source!A86)</f>
        <v>86</v>
      </c>
      <c r="B100">
        <v>64866659</v>
      </c>
      <c r="C100">
        <v>64867004</v>
      </c>
      <c r="D100">
        <v>29110546</v>
      </c>
      <c r="E100">
        <v>1</v>
      </c>
      <c r="F100">
        <v>1</v>
      </c>
      <c r="G100">
        <v>1</v>
      </c>
      <c r="H100">
        <v>3</v>
      </c>
      <c r="I100" t="s">
        <v>326</v>
      </c>
      <c r="J100" t="s">
        <v>327</v>
      </c>
      <c r="K100" t="s">
        <v>328</v>
      </c>
      <c r="L100">
        <v>1346</v>
      </c>
      <c r="N100">
        <v>1009</v>
      </c>
      <c r="O100" t="s">
        <v>263</v>
      </c>
      <c r="P100" t="s">
        <v>263</v>
      </c>
      <c r="Q100">
        <v>1</v>
      </c>
      <c r="W100">
        <v>0</v>
      </c>
      <c r="X100">
        <v>2102179917</v>
      </c>
      <c r="Y100">
        <f t="shared" si="43"/>
        <v>0.03</v>
      </c>
      <c r="AA100">
        <v>191.33</v>
      </c>
      <c r="AB100">
        <v>0</v>
      </c>
      <c r="AC100">
        <v>0</v>
      </c>
      <c r="AD100">
        <v>0</v>
      </c>
      <c r="AE100">
        <v>35.630000000000003</v>
      </c>
      <c r="AF100">
        <v>0</v>
      </c>
      <c r="AG100">
        <v>0</v>
      </c>
      <c r="AH100">
        <v>0</v>
      </c>
      <c r="AI100">
        <v>5.37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0.03</v>
      </c>
      <c r="AU100" t="s">
        <v>3</v>
      </c>
      <c r="AV100">
        <v>0</v>
      </c>
      <c r="AW100">
        <v>2</v>
      </c>
      <c r="AX100">
        <v>64867024</v>
      </c>
      <c r="AY100">
        <v>1</v>
      </c>
      <c r="AZ100">
        <v>0</v>
      </c>
      <c r="BA100">
        <v>103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ROUND(Y100*Source!I86,7)</f>
        <v>0.06</v>
      </c>
      <c r="CY100">
        <f t="shared" ref="CY100:CY112" si="55">AA100</f>
        <v>191.33</v>
      </c>
      <c r="CZ100">
        <f t="shared" ref="CZ100:CZ112" si="56">AE100</f>
        <v>35.630000000000003</v>
      </c>
      <c r="DA100">
        <f t="shared" ref="DA100:DA112" si="57">AI100</f>
        <v>5.37</v>
      </c>
      <c r="DB100">
        <f t="shared" si="44"/>
        <v>1.07</v>
      </c>
      <c r="DC100">
        <f t="shared" si="45"/>
        <v>0</v>
      </c>
      <c r="DD100" t="s">
        <v>3</v>
      </c>
      <c r="DE100" t="s">
        <v>3</v>
      </c>
      <c r="DF100">
        <f t="shared" ref="DF100:DF112" si="58">ROUND(ROUND(AE100*AI100,0)*CX100,0)</f>
        <v>11</v>
      </c>
      <c r="DG100">
        <f t="shared" ref="DG100:DG112" si="59">ROUND(ROUND(AF100,0)*CX100,0)</f>
        <v>0</v>
      </c>
      <c r="DH100">
        <f t="shared" ref="DH100:DH112" si="60">ROUND(ROUND(AG100,0)*CX100,0)</f>
        <v>0</v>
      </c>
      <c r="DI100">
        <f t="shared" si="54"/>
        <v>0</v>
      </c>
      <c r="DJ100">
        <f t="shared" ref="DJ100:DJ112" si="61">DF100</f>
        <v>11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ROW(Source!A86)</f>
        <v>86</v>
      </c>
      <c r="B101">
        <v>64866659</v>
      </c>
      <c r="C101">
        <v>64867004</v>
      </c>
      <c r="D101">
        <v>29110439</v>
      </c>
      <c r="E101">
        <v>1</v>
      </c>
      <c r="F101">
        <v>1</v>
      </c>
      <c r="G101">
        <v>1</v>
      </c>
      <c r="H101">
        <v>3</v>
      </c>
      <c r="I101" t="s">
        <v>292</v>
      </c>
      <c r="J101" t="s">
        <v>293</v>
      </c>
      <c r="K101" t="s">
        <v>294</v>
      </c>
      <c r="L101">
        <v>1348</v>
      </c>
      <c r="N101">
        <v>1009</v>
      </c>
      <c r="O101" t="s">
        <v>282</v>
      </c>
      <c r="P101" t="s">
        <v>282</v>
      </c>
      <c r="Q101">
        <v>1000</v>
      </c>
      <c r="W101">
        <v>0</v>
      </c>
      <c r="X101">
        <v>-764270001</v>
      </c>
      <c r="Y101">
        <f t="shared" si="43"/>
        <v>2.0000000000000002E-5</v>
      </c>
      <c r="AA101">
        <v>84526.31</v>
      </c>
      <c r="AB101">
        <v>0</v>
      </c>
      <c r="AC101">
        <v>0</v>
      </c>
      <c r="AD101">
        <v>0</v>
      </c>
      <c r="AE101">
        <v>15481.01</v>
      </c>
      <c r="AF101">
        <v>0</v>
      </c>
      <c r="AG101">
        <v>0</v>
      </c>
      <c r="AH101">
        <v>0</v>
      </c>
      <c r="AI101">
        <v>5.46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2.0000000000000002E-5</v>
      </c>
      <c r="AU101" t="s">
        <v>3</v>
      </c>
      <c r="AV101">
        <v>0</v>
      </c>
      <c r="AW101">
        <v>2</v>
      </c>
      <c r="AX101">
        <v>64867025</v>
      </c>
      <c r="AY101">
        <v>1</v>
      </c>
      <c r="AZ101">
        <v>0</v>
      </c>
      <c r="BA101">
        <v>104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ROUND(Y101*Source!I86,7)</f>
        <v>4.0000000000000003E-5</v>
      </c>
      <c r="CY101">
        <f t="shared" si="55"/>
        <v>84526.31</v>
      </c>
      <c r="CZ101">
        <f t="shared" si="56"/>
        <v>15481.01</v>
      </c>
      <c r="DA101">
        <f t="shared" si="57"/>
        <v>5.46</v>
      </c>
      <c r="DB101">
        <f t="shared" si="44"/>
        <v>0.31</v>
      </c>
      <c r="DC101">
        <f t="shared" si="45"/>
        <v>0</v>
      </c>
      <c r="DD101" t="s">
        <v>3</v>
      </c>
      <c r="DE101" t="s">
        <v>3</v>
      </c>
      <c r="DF101">
        <f t="shared" si="58"/>
        <v>3</v>
      </c>
      <c r="DG101">
        <f t="shared" si="59"/>
        <v>0</v>
      </c>
      <c r="DH101">
        <f t="shared" si="60"/>
        <v>0</v>
      </c>
      <c r="DI101">
        <f t="shared" si="54"/>
        <v>0</v>
      </c>
      <c r="DJ101">
        <f t="shared" si="61"/>
        <v>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ROW(Source!A86)</f>
        <v>86</v>
      </c>
      <c r="B102">
        <v>64866659</v>
      </c>
      <c r="C102">
        <v>64867004</v>
      </c>
      <c r="D102">
        <v>29107468</v>
      </c>
      <c r="E102">
        <v>1</v>
      </c>
      <c r="F102">
        <v>1</v>
      </c>
      <c r="G102">
        <v>1</v>
      </c>
      <c r="H102">
        <v>3</v>
      </c>
      <c r="I102" t="s">
        <v>329</v>
      </c>
      <c r="J102" t="s">
        <v>330</v>
      </c>
      <c r="K102" t="s">
        <v>331</v>
      </c>
      <c r="L102">
        <v>1346</v>
      </c>
      <c r="N102">
        <v>1009</v>
      </c>
      <c r="O102" t="s">
        <v>263</v>
      </c>
      <c r="P102" t="s">
        <v>263</v>
      </c>
      <c r="Q102">
        <v>1</v>
      </c>
      <c r="W102">
        <v>0</v>
      </c>
      <c r="X102">
        <v>-1457260288</v>
      </c>
      <c r="Y102">
        <f t="shared" si="43"/>
        <v>0.01</v>
      </c>
      <c r="AA102">
        <v>296.32</v>
      </c>
      <c r="AB102">
        <v>0</v>
      </c>
      <c r="AC102">
        <v>0</v>
      </c>
      <c r="AD102">
        <v>0</v>
      </c>
      <c r="AE102">
        <v>12.62</v>
      </c>
      <c r="AF102">
        <v>0</v>
      </c>
      <c r="AG102">
        <v>0</v>
      </c>
      <c r="AH102">
        <v>0</v>
      </c>
      <c r="AI102">
        <v>23.48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3</v>
      </c>
      <c r="AV102">
        <v>0</v>
      </c>
      <c r="AW102">
        <v>2</v>
      </c>
      <c r="AX102">
        <v>64867026</v>
      </c>
      <c r="AY102">
        <v>1</v>
      </c>
      <c r="AZ102">
        <v>0</v>
      </c>
      <c r="BA102">
        <v>105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ROUND(Y102*Source!I86,7)</f>
        <v>0.02</v>
      </c>
      <c r="CY102">
        <f t="shared" si="55"/>
        <v>296.32</v>
      </c>
      <c r="CZ102">
        <f t="shared" si="56"/>
        <v>12.62</v>
      </c>
      <c r="DA102">
        <f t="shared" si="57"/>
        <v>23.48</v>
      </c>
      <c r="DB102">
        <f t="shared" si="44"/>
        <v>0.13</v>
      </c>
      <c r="DC102">
        <f t="shared" si="45"/>
        <v>0</v>
      </c>
      <c r="DD102" t="s">
        <v>3</v>
      </c>
      <c r="DE102" t="s">
        <v>3</v>
      </c>
      <c r="DF102">
        <f t="shared" si="58"/>
        <v>6</v>
      </c>
      <c r="DG102">
        <f t="shared" si="59"/>
        <v>0</v>
      </c>
      <c r="DH102">
        <f t="shared" si="60"/>
        <v>0</v>
      </c>
      <c r="DI102">
        <f t="shared" si="54"/>
        <v>0</v>
      </c>
      <c r="DJ102">
        <f t="shared" si="61"/>
        <v>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ROW(Source!A86)</f>
        <v>86</v>
      </c>
      <c r="B103">
        <v>64866659</v>
      </c>
      <c r="C103">
        <v>64867004</v>
      </c>
      <c r="D103">
        <v>29114246</v>
      </c>
      <c r="E103">
        <v>1</v>
      </c>
      <c r="F103">
        <v>1</v>
      </c>
      <c r="G103">
        <v>1</v>
      </c>
      <c r="H103">
        <v>3</v>
      </c>
      <c r="I103" t="s">
        <v>264</v>
      </c>
      <c r="J103" t="s">
        <v>265</v>
      </c>
      <c r="K103" t="s">
        <v>266</v>
      </c>
      <c r="L103">
        <v>1346</v>
      </c>
      <c r="N103">
        <v>1009</v>
      </c>
      <c r="O103" t="s">
        <v>263</v>
      </c>
      <c r="P103" t="s">
        <v>263</v>
      </c>
      <c r="Q103">
        <v>1</v>
      </c>
      <c r="W103">
        <v>0</v>
      </c>
      <c r="X103">
        <v>30920770</v>
      </c>
      <c r="Y103">
        <f t="shared" si="43"/>
        <v>0.3</v>
      </c>
      <c r="AA103">
        <v>151.87</v>
      </c>
      <c r="AB103">
        <v>0</v>
      </c>
      <c r="AC103">
        <v>0</v>
      </c>
      <c r="AD103">
        <v>0</v>
      </c>
      <c r="AE103">
        <v>9.0399999999999991</v>
      </c>
      <c r="AF103">
        <v>0</v>
      </c>
      <c r="AG103">
        <v>0</v>
      </c>
      <c r="AH103">
        <v>0</v>
      </c>
      <c r="AI103">
        <v>16.8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</v>
      </c>
      <c r="AU103" t="s">
        <v>3</v>
      </c>
      <c r="AV103">
        <v>0</v>
      </c>
      <c r="AW103">
        <v>2</v>
      </c>
      <c r="AX103">
        <v>64867027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ROUND(Y103*Source!I86,7)</f>
        <v>0.6</v>
      </c>
      <c r="CY103">
        <f t="shared" si="55"/>
        <v>151.87</v>
      </c>
      <c r="CZ103">
        <f t="shared" si="56"/>
        <v>9.0399999999999991</v>
      </c>
      <c r="DA103">
        <f t="shared" si="57"/>
        <v>16.8</v>
      </c>
      <c r="DB103">
        <f t="shared" si="44"/>
        <v>2.71</v>
      </c>
      <c r="DC103">
        <f t="shared" si="45"/>
        <v>0</v>
      </c>
      <c r="DD103" t="s">
        <v>3</v>
      </c>
      <c r="DE103" t="s">
        <v>3</v>
      </c>
      <c r="DF103">
        <f t="shared" si="58"/>
        <v>91</v>
      </c>
      <c r="DG103">
        <f t="shared" si="59"/>
        <v>0</v>
      </c>
      <c r="DH103">
        <f t="shared" si="60"/>
        <v>0</v>
      </c>
      <c r="DI103">
        <f t="shared" si="54"/>
        <v>0</v>
      </c>
      <c r="DJ103">
        <f t="shared" si="61"/>
        <v>91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ROW(Source!A86)</f>
        <v>86</v>
      </c>
      <c r="B104">
        <v>64866659</v>
      </c>
      <c r="C104">
        <v>64867004</v>
      </c>
      <c r="D104">
        <v>29114480</v>
      </c>
      <c r="E104">
        <v>1</v>
      </c>
      <c r="F104">
        <v>1</v>
      </c>
      <c r="G104">
        <v>1</v>
      </c>
      <c r="H104">
        <v>3</v>
      </c>
      <c r="I104" t="s">
        <v>332</v>
      </c>
      <c r="J104" t="s">
        <v>333</v>
      </c>
      <c r="K104" t="s">
        <v>334</v>
      </c>
      <c r="L104">
        <v>1355</v>
      </c>
      <c r="N104">
        <v>1010</v>
      </c>
      <c r="O104" t="s">
        <v>319</v>
      </c>
      <c r="P104" t="s">
        <v>319</v>
      </c>
      <c r="Q104">
        <v>100</v>
      </c>
      <c r="W104">
        <v>0</v>
      </c>
      <c r="X104">
        <v>-1517924343</v>
      </c>
      <c r="Y104">
        <f t="shared" si="43"/>
        <v>0.1</v>
      </c>
      <c r="AA104">
        <v>470.61</v>
      </c>
      <c r="AB104">
        <v>0</v>
      </c>
      <c r="AC104">
        <v>0</v>
      </c>
      <c r="AD104">
        <v>0</v>
      </c>
      <c r="AE104">
        <v>83</v>
      </c>
      <c r="AF104">
        <v>0</v>
      </c>
      <c r="AG104">
        <v>0</v>
      </c>
      <c r="AH104">
        <v>0</v>
      </c>
      <c r="AI104">
        <v>5.67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</v>
      </c>
      <c r="AU104" t="s">
        <v>3</v>
      </c>
      <c r="AV104">
        <v>0</v>
      </c>
      <c r="AW104">
        <v>2</v>
      </c>
      <c r="AX104">
        <v>64867028</v>
      </c>
      <c r="AY104">
        <v>1</v>
      </c>
      <c r="AZ104">
        <v>0</v>
      </c>
      <c r="BA104">
        <v>107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ROUND(Y104*Source!I86,7)</f>
        <v>0.2</v>
      </c>
      <c r="CY104">
        <f t="shared" si="55"/>
        <v>470.61</v>
      </c>
      <c r="CZ104">
        <f t="shared" si="56"/>
        <v>83</v>
      </c>
      <c r="DA104">
        <f t="shared" si="57"/>
        <v>5.67</v>
      </c>
      <c r="DB104">
        <f t="shared" si="44"/>
        <v>8.3000000000000007</v>
      </c>
      <c r="DC104">
        <f t="shared" si="45"/>
        <v>0</v>
      </c>
      <c r="DD104" t="s">
        <v>3</v>
      </c>
      <c r="DE104" t="s">
        <v>3</v>
      </c>
      <c r="DF104">
        <f t="shared" si="58"/>
        <v>94</v>
      </c>
      <c r="DG104">
        <f t="shared" si="59"/>
        <v>0</v>
      </c>
      <c r="DH104">
        <f t="shared" si="60"/>
        <v>0</v>
      </c>
      <c r="DI104">
        <f t="shared" si="54"/>
        <v>0</v>
      </c>
      <c r="DJ104">
        <f t="shared" si="61"/>
        <v>94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ROW(Source!A86)</f>
        <v>86</v>
      </c>
      <c r="B105">
        <v>64866659</v>
      </c>
      <c r="C105">
        <v>64867004</v>
      </c>
      <c r="D105">
        <v>29110831</v>
      </c>
      <c r="E105">
        <v>1</v>
      </c>
      <c r="F105">
        <v>1</v>
      </c>
      <c r="G105">
        <v>1</v>
      </c>
      <c r="H105">
        <v>3</v>
      </c>
      <c r="I105" t="s">
        <v>335</v>
      </c>
      <c r="J105" t="s">
        <v>336</v>
      </c>
      <c r="K105" t="s">
        <v>337</v>
      </c>
      <c r="L105">
        <v>1346</v>
      </c>
      <c r="N105">
        <v>1009</v>
      </c>
      <c r="O105" t="s">
        <v>263</v>
      </c>
      <c r="P105" t="s">
        <v>263</v>
      </c>
      <c r="Q105">
        <v>1</v>
      </c>
      <c r="W105">
        <v>0</v>
      </c>
      <c r="X105">
        <v>986031574</v>
      </c>
      <c r="Y105">
        <f t="shared" ref="Y105:Y140" si="62">AT105</f>
        <v>0.02</v>
      </c>
      <c r="AA105">
        <v>405.33</v>
      </c>
      <c r="AB105">
        <v>0</v>
      </c>
      <c r="AC105">
        <v>0</v>
      </c>
      <c r="AD105">
        <v>0</v>
      </c>
      <c r="AE105">
        <v>91.29</v>
      </c>
      <c r="AF105">
        <v>0</v>
      </c>
      <c r="AG105">
        <v>0</v>
      </c>
      <c r="AH105">
        <v>0</v>
      </c>
      <c r="AI105">
        <v>4.4400000000000004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0.02</v>
      </c>
      <c r="AU105" t="s">
        <v>3</v>
      </c>
      <c r="AV105">
        <v>0</v>
      </c>
      <c r="AW105">
        <v>2</v>
      </c>
      <c r="AX105">
        <v>64867029</v>
      </c>
      <c r="AY105">
        <v>1</v>
      </c>
      <c r="AZ105">
        <v>0</v>
      </c>
      <c r="BA105">
        <v>108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ROUND(Y105*Source!I86,7)</f>
        <v>0.04</v>
      </c>
      <c r="CY105">
        <f t="shared" si="55"/>
        <v>405.33</v>
      </c>
      <c r="CZ105">
        <f t="shared" si="56"/>
        <v>91.29</v>
      </c>
      <c r="DA105">
        <f t="shared" si="57"/>
        <v>4.4400000000000004</v>
      </c>
      <c r="DB105">
        <f t="shared" ref="DB105:DB140" si="63">ROUND(ROUND(AT105*CZ105,2),2)</f>
        <v>1.83</v>
      </c>
      <c r="DC105">
        <f t="shared" ref="DC105:DC140" si="64">ROUND(ROUND(AT105*AG105,2),2)</f>
        <v>0</v>
      </c>
      <c r="DD105" t="s">
        <v>3</v>
      </c>
      <c r="DE105" t="s">
        <v>3</v>
      </c>
      <c r="DF105">
        <f t="shared" si="58"/>
        <v>16</v>
      </c>
      <c r="DG105">
        <f t="shared" si="59"/>
        <v>0</v>
      </c>
      <c r="DH105">
        <f t="shared" si="60"/>
        <v>0</v>
      </c>
      <c r="DI105">
        <f t="shared" si="54"/>
        <v>0</v>
      </c>
      <c r="DJ105">
        <f t="shared" si="61"/>
        <v>16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ROW(Source!A86)</f>
        <v>86</v>
      </c>
      <c r="B106">
        <v>64866659</v>
      </c>
      <c r="C106">
        <v>64867004</v>
      </c>
      <c r="D106">
        <v>29121587</v>
      </c>
      <c r="E106">
        <v>1</v>
      </c>
      <c r="F106">
        <v>1</v>
      </c>
      <c r="G106">
        <v>1</v>
      </c>
      <c r="H106">
        <v>3</v>
      </c>
      <c r="I106" t="s">
        <v>338</v>
      </c>
      <c r="J106" t="s">
        <v>339</v>
      </c>
      <c r="K106" t="s">
        <v>340</v>
      </c>
      <c r="L106">
        <v>1346</v>
      </c>
      <c r="N106">
        <v>1009</v>
      </c>
      <c r="O106" t="s">
        <v>263</v>
      </c>
      <c r="P106" t="s">
        <v>263</v>
      </c>
      <c r="Q106">
        <v>1</v>
      </c>
      <c r="W106">
        <v>0</v>
      </c>
      <c r="X106">
        <v>-779841283</v>
      </c>
      <c r="Y106">
        <f t="shared" si="62"/>
        <v>0.02</v>
      </c>
      <c r="AA106">
        <v>575.39</v>
      </c>
      <c r="AB106">
        <v>0</v>
      </c>
      <c r="AC106">
        <v>0</v>
      </c>
      <c r="AD106">
        <v>0</v>
      </c>
      <c r="AE106">
        <v>15.36</v>
      </c>
      <c r="AF106">
        <v>0</v>
      </c>
      <c r="AG106">
        <v>0</v>
      </c>
      <c r="AH106">
        <v>0</v>
      </c>
      <c r="AI106">
        <v>37.46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0.02</v>
      </c>
      <c r="AU106" t="s">
        <v>3</v>
      </c>
      <c r="AV106">
        <v>0</v>
      </c>
      <c r="AW106">
        <v>2</v>
      </c>
      <c r="AX106">
        <v>64867030</v>
      </c>
      <c r="AY106">
        <v>1</v>
      </c>
      <c r="AZ106">
        <v>0</v>
      </c>
      <c r="BA106">
        <v>109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ROUND(Y106*Source!I86,7)</f>
        <v>0.04</v>
      </c>
      <c r="CY106">
        <f t="shared" si="55"/>
        <v>575.39</v>
      </c>
      <c r="CZ106">
        <f t="shared" si="56"/>
        <v>15.36</v>
      </c>
      <c r="DA106">
        <f t="shared" si="57"/>
        <v>37.46</v>
      </c>
      <c r="DB106">
        <f t="shared" si="63"/>
        <v>0.31</v>
      </c>
      <c r="DC106">
        <f t="shared" si="64"/>
        <v>0</v>
      </c>
      <c r="DD106" t="s">
        <v>3</v>
      </c>
      <c r="DE106" t="s">
        <v>3</v>
      </c>
      <c r="DF106">
        <f t="shared" si="58"/>
        <v>23</v>
      </c>
      <c r="DG106">
        <f t="shared" si="59"/>
        <v>0</v>
      </c>
      <c r="DH106">
        <f t="shared" si="60"/>
        <v>0</v>
      </c>
      <c r="DI106">
        <f t="shared" si="54"/>
        <v>0</v>
      </c>
      <c r="DJ106">
        <f t="shared" si="61"/>
        <v>23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ROW(Source!A86)</f>
        <v>86</v>
      </c>
      <c r="B107">
        <v>64866659</v>
      </c>
      <c r="C107">
        <v>64867004</v>
      </c>
      <c r="D107">
        <v>29149204</v>
      </c>
      <c r="E107">
        <v>1</v>
      </c>
      <c r="F107">
        <v>1</v>
      </c>
      <c r="G107">
        <v>1</v>
      </c>
      <c r="H107">
        <v>3</v>
      </c>
      <c r="I107" t="s">
        <v>341</v>
      </c>
      <c r="J107" t="s">
        <v>342</v>
      </c>
      <c r="K107" t="s">
        <v>343</v>
      </c>
      <c r="L107">
        <v>1348</v>
      </c>
      <c r="N107">
        <v>1009</v>
      </c>
      <c r="O107" t="s">
        <v>282</v>
      </c>
      <c r="P107" t="s">
        <v>282</v>
      </c>
      <c r="Q107">
        <v>1000</v>
      </c>
      <c r="W107">
        <v>0</v>
      </c>
      <c r="X107">
        <v>-601557392</v>
      </c>
      <c r="Y107">
        <f t="shared" si="62"/>
        <v>2.9999999999999997E-4</v>
      </c>
      <c r="AA107">
        <v>5452.95</v>
      </c>
      <c r="AB107">
        <v>0</v>
      </c>
      <c r="AC107">
        <v>0</v>
      </c>
      <c r="AD107">
        <v>0</v>
      </c>
      <c r="AE107">
        <v>729.98</v>
      </c>
      <c r="AF107">
        <v>0</v>
      </c>
      <c r="AG107">
        <v>0</v>
      </c>
      <c r="AH107">
        <v>0</v>
      </c>
      <c r="AI107">
        <v>7.47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2.9999999999999997E-4</v>
      </c>
      <c r="AU107" t="s">
        <v>3</v>
      </c>
      <c r="AV107">
        <v>0</v>
      </c>
      <c r="AW107">
        <v>2</v>
      </c>
      <c r="AX107">
        <v>64867031</v>
      </c>
      <c r="AY107">
        <v>1</v>
      </c>
      <c r="AZ107">
        <v>0</v>
      </c>
      <c r="BA107">
        <v>110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ROUND(Y107*Source!I86,7)</f>
        <v>5.9999999999999995E-4</v>
      </c>
      <c r="CY107">
        <f t="shared" si="55"/>
        <v>5452.95</v>
      </c>
      <c r="CZ107">
        <f t="shared" si="56"/>
        <v>729.98</v>
      </c>
      <c r="DA107">
        <f t="shared" si="57"/>
        <v>7.47</v>
      </c>
      <c r="DB107">
        <f t="shared" si="63"/>
        <v>0.22</v>
      </c>
      <c r="DC107">
        <f t="shared" si="64"/>
        <v>0</v>
      </c>
      <c r="DD107" t="s">
        <v>3</v>
      </c>
      <c r="DE107" t="s">
        <v>3</v>
      </c>
      <c r="DF107">
        <f t="shared" si="58"/>
        <v>3</v>
      </c>
      <c r="DG107">
        <f t="shared" si="59"/>
        <v>0</v>
      </c>
      <c r="DH107">
        <f t="shared" si="60"/>
        <v>0</v>
      </c>
      <c r="DI107">
        <f t="shared" si="54"/>
        <v>0</v>
      </c>
      <c r="DJ107">
        <f t="shared" si="61"/>
        <v>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ROW(Source!A86)</f>
        <v>86</v>
      </c>
      <c r="B108">
        <v>64866659</v>
      </c>
      <c r="C108">
        <v>64867004</v>
      </c>
      <c r="D108">
        <v>29157436</v>
      </c>
      <c r="E108">
        <v>1</v>
      </c>
      <c r="F108">
        <v>1</v>
      </c>
      <c r="G108">
        <v>1</v>
      </c>
      <c r="H108">
        <v>3</v>
      </c>
      <c r="I108" t="s">
        <v>307</v>
      </c>
      <c r="J108" t="s">
        <v>308</v>
      </c>
      <c r="K108" t="s">
        <v>309</v>
      </c>
      <c r="L108">
        <v>1348</v>
      </c>
      <c r="N108">
        <v>1009</v>
      </c>
      <c r="O108" t="s">
        <v>282</v>
      </c>
      <c r="P108" t="s">
        <v>282</v>
      </c>
      <c r="Q108">
        <v>1000</v>
      </c>
      <c r="W108">
        <v>0</v>
      </c>
      <c r="X108">
        <v>570325225</v>
      </c>
      <c r="Y108">
        <f t="shared" si="62"/>
        <v>1E-4</v>
      </c>
      <c r="AA108">
        <v>1275953.51</v>
      </c>
      <c r="AB108">
        <v>0</v>
      </c>
      <c r="AC108">
        <v>0</v>
      </c>
      <c r="AD108">
        <v>0</v>
      </c>
      <c r="AE108">
        <v>37517.01</v>
      </c>
      <c r="AF108">
        <v>0</v>
      </c>
      <c r="AG108">
        <v>0</v>
      </c>
      <c r="AH108">
        <v>0</v>
      </c>
      <c r="AI108">
        <v>34.01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1E-4</v>
      </c>
      <c r="AU108" t="s">
        <v>3</v>
      </c>
      <c r="AV108">
        <v>0</v>
      </c>
      <c r="AW108">
        <v>2</v>
      </c>
      <c r="AX108">
        <v>64867032</v>
      </c>
      <c r="AY108">
        <v>1</v>
      </c>
      <c r="AZ108">
        <v>0</v>
      </c>
      <c r="BA108">
        <v>111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ROUND(Y108*Source!I86,7)</f>
        <v>2.0000000000000001E-4</v>
      </c>
      <c r="CY108">
        <f t="shared" si="55"/>
        <v>1275953.51</v>
      </c>
      <c r="CZ108">
        <f t="shared" si="56"/>
        <v>37517.01</v>
      </c>
      <c r="DA108">
        <f t="shared" si="57"/>
        <v>34.01</v>
      </c>
      <c r="DB108">
        <f t="shared" si="63"/>
        <v>3.75</v>
      </c>
      <c r="DC108">
        <f t="shared" si="64"/>
        <v>0</v>
      </c>
      <c r="DD108" t="s">
        <v>3</v>
      </c>
      <c r="DE108" t="s">
        <v>3</v>
      </c>
      <c r="DF108">
        <f t="shared" si="58"/>
        <v>255</v>
      </c>
      <c r="DG108">
        <f t="shared" si="59"/>
        <v>0</v>
      </c>
      <c r="DH108">
        <f t="shared" si="60"/>
        <v>0</v>
      </c>
      <c r="DI108">
        <f t="shared" si="54"/>
        <v>0</v>
      </c>
      <c r="DJ108">
        <f t="shared" si="61"/>
        <v>255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ROW(Source!A86)</f>
        <v>86</v>
      </c>
      <c r="B109">
        <v>64866659</v>
      </c>
      <c r="C109">
        <v>64867004</v>
      </c>
      <c r="D109">
        <v>29158010</v>
      </c>
      <c r="E109">
        <v>1</v>
      </c>
      <c r="F109">
        <v>1</v>
      </c>
      <c r="G109">
        <v>1</v>
      </c>
      <c r="H109">
        <v>3</v>
      </c>
      <c r="I109" t="s">
        <v>344</v>
      </c>
      <c r="J109" t="s">
        <v>345</v>
      </c>
      <c r="K109" t="s">
        <v>346</v>
      </c>
      <c r="L109">
        <v>1346</v>
      </c>
      <c r="N109">
        <v>1009</v>
      </c>
      <c r="O109" t="s">
        <v>263</v>
      </c>
      <c r="P109" t="s">
        <v>263</v>
      </c>
      <c r="Q109">
        <v>1</v>
      </c>
      <c r="W109">
        <v>0</v>
      </c>
      <c r="X109">
        <v>-191194106</v>
      </c>
      <c r="Y109">
        <f t="shared" si="62"/>
        <v>0.06</v>
      </c>
      <c r="AA109">
        <v>897.97</v>
      </c>
      <c r="AB109">
        <v>0</v>
      </c>
      <c r="AC109">
        <v>0</v>
      </c>
      <c r="AD109">
        <v>0</v>
      </c>
      <c r="AE109">
        <v>65.930000000000007</v>
      </c>
      <c r="AF109">
        <v>0</v>
      </c>
      <c r="AG109">
        <v>0</v>
      </c>
      <c r="AH109">
        <v>0</v>
      </c>
      <c r="AI109">
        <v>13.62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0.06</v>
      </c>
      <c r="AU109" t="s">
        <v>3</v>
      </c>
      <c r="AV109">
        <v>0</v>
      </c>
      <c r="AW109">
        <v>2</v>
      </c>
      <c r="AX109">
        <v>64867033</v>
      </c>
      <c r="AY109">
        <v>1</v>
      </c>
      <c r="AZ109">
        <v>0</v>
      </c>
      <c r="BA109">
        <v>112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ROUND(Y109*Source!I86,7)</f>
        <v>0.12</v>
      </c>
      <c r="CY109">
        <f t="shared" si="55"/>
        <v>897.97</v>
      </c>
      <c r="CZ109">
        <f t="shared" si="56"/>
        <v>65.930000000000007</v>
      </c>
      <c r="DA109">
        <f t="shared" si="57"/>
        <v>13.62</v>
      </c>
      <c r="DB109">
        <f t="shared" si="63"/>
        <v>3.96</v>
      </c>
      <c r="DC109">
        <f t="shared" si="64"/>
        <v>0</v>
      </c>
      <c r="DD109" t="s">
        <v>3</v>
      </c>
      <c r="DE109" t="s">
        <v>3</v>
      </c>
      <c r="DF109">
        <f t="shared" si="58"/>
        <v>108</v>
      </c>
      <c r="DG109">
        <f t="shared" si="59"/>
        <v>0</v>
      </c>
      <c r="DH109">
        <f t="shared" si="60"/>
        <v>0</v>
      </c>
      <c r="DI109">
        <f t="shared" si="54"/>
        <v>0</v>
      </c>
      <c r="DJ109">
        <f t="shared" si="61"/>
        <v>108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ROW(Source!A86)</f>
        <v>86</v>
      </c>
      <c r="B110">
        <v>64866659</v>
      </c>
      <c r="C110">
        <v>64867004</v>
      </c>
      <c r="D110">
        <v>29159023</v>
      </c>
      <c r="E110">
        <v>1</v>
      </c>
      <c r="F110">
        <v>1</v>
      </c>
      <c r="G110">
        <v>1</v>
      </c>
      <c r="H110">
        <v>3</v>
      </c>
      <c r="I110" t="s">
        <v>313</v>
      </c>
      <c r="J110" t="s">
        <v>314</v>
      </c>
      <c r="K110" t="s">
        <v>315</v>
      </c>
      <c r="L110">
        <v>1346</v>
      </c>
      <c r="N110">
        <v>1009</v>
      </c>
      <c r="O110" t="s">
        <v>263</v>
      </c>
      <c r="P110" t="s">
        <v>263</v>
      </c>
      <c r="Q110">
        <v>1</v>
      </c>
      <c r="W110">
        <v>0</v>
      </c>
      <c r="X110">
        <v>-541372543</v>
      </c>
      <c r="Y110">
        <f t="shared" si="62"/>
        <v>0.08</v>
      </c>
      <c r="AA110">
        <v>324.13</v>
      </c>
      <c r="AB110">
        <v>0</v>
      </c>
      <c r="AC110">
        <v>0</v>
      </c>
      <c r="AD110">
        <v>0</v>
      </c>
      <c r="AE110">
        <v>38.450000000000003</v>
      </c>
      <c r="AF110">
        <v>0</v>
      </c>
      <c r="AG110">
        <v>0</v>
      </c>
      <c r="AH110">
        <v>0</v>
      </c>
      <c r="AI110">
        <v>8.43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0.08</v>
      </c>
      <c r="AU110" t="s">
        <v>3</v>
      </c>
      <c r="AV110">
        <v>0</v>
      </c>
      <c r="AW110">
        <v>2</v>
      </c>
      <c r="AX110">
        <v>64867034</v>
      </c>
      <c r="AY110">
        <v>1</v>
      </c>
      <c r="AZ110">
        <v>0</v>
      </c>
      <c r="BA110">
        <v>113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ROUND(Y110*Source!I86,7)</f>
        <v>0.16</v>
      </c>
      <c r="CY110">
        <f t="shared" si="55"/>
        <v>324.13</v>
      </c>
      <c r="CZ110">
        <f t="shared" si="56"/>
        <v>38.450000000000003</v>
      </c>
      <c r="DA110">
        <f t="shared" si="57"/>
        <v>8.43</v>
      </c>
      <c r="DB110">
        <f t="shared" si="63"/>
        <v>3.08</v>
      </c>
      <c r="DC110">
        <f t="shared" si="64"/>
        <v>0</v>
      </c>
      <c r="DD110" t="s">
        <v>3</v>
      </c>
      <c r="DE110" t="s">
        <v>3</v>
      </c>
      <c r="DF110">
        <f t="shared" si="58"/>
        <v>52</v>
      </c>
      <c r="DG110">
        <f t="shared" si="59"/>
        <v>0</v>
      </c>
      <c r="DH110">
        <f t="shared" si="60"/>
        <v>0</v>
      </c>
      <c r="DI110">
        <f t="shared" si="54"/>
        <v>0</v>
      </c>
      <c r="DJ110">
        <f t="shared" si="61"/>
        <v>52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ROW(Source!A86)</f>
        <v>86</v>
      </c>
      <c r="B111">
        <v>64866659</v>
      </c>
      <c r="C111">
        <v>64867004</v>
      </c>
      <c r="D111">
        <v>29164287</v>
      </c>
      <c r="E111">
        <v>1</v>
      </c>
      <c r="F111">
        <v>1</v>
      </c>
      <c r="G111">
        <v>1</v>
      </c>
      <c r="H111">
        <v>3</v>
      </c>
      <c r="I111" t="s">
        <v>316</v>
      </c>
      <c r="J111" t="s">
        <v>317</v>
      </c>
      <c r="K111" t="s">
        <v>318</v>
      </c>
      <c r="L111">
        <v>1355</v>
      </c>
      <c r="N111">
        <v>1010</v>
      </c>
      <c r="O111" t="s">
        <v>319</v>
      </c>
      <c r="P111" t="s">
        <v>319</v>
      </c>
      <c r="Q111">
        <v>100</v>
      </c>
      <c r="W111">
        <v>0</v>
      </c>
      <c r="X111">
        <v>2041155869</v>
      </c>
      <c r="Y111">
        <f t="shared" si="62"/>
        <v>0.1</v>
      </c>
      <c r="AA111">
        <v>742.2</v>
      </c>
      <c r="AB111">
        <v>0</v>
      </c>
      <c r="AC111">
        <v>0</v>
      </c>
      <c r="AD111">
        <v>0</v>
      </c>
      <c r="AE111">
        <v>60</v>
      </c>
      <c r="AF111">
        <v>0</v>
      </c>
      <c r="AG111">
        <v>0</v>
      </c>
      <c r="AH111">
        <v>0</v>
      </c>
      <c r="AI111">
        <v>12.37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0.1</v>
      </c>
      <c r="AU111" t="s">
        <v>3</v>
      </c>
      <c r="AV111">
        <v>0</v>
      </c>
      <c r="AW111">
        <v>2</v>
      </c>
      <c r="AX111">
        <v>64867035</v>
      </c>
      <c r="AY111">
        <v>1</v>
      </c>
      <c r="AZ111">
        <v>0</v>
      </c>
      <c r="BA111">
        <v>114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ROUND(Y111*Source!I86,7)</f>
        <v>0.2</v>
      </c>
      <c r="CY111">
        <f t="shared" si="55"/>
        <v>742.2</v>
      </c>
      <c r="CZ111">
        <f t="shared" si="56"/>
        <v>60</v>
      </c>
      <c r="DA111">
        <f t="shared" si="57"/>
        <v>12.37</v>
      </c>
      <c r="DB111">
        <f t="shared" si="63"/>
        <v>6</v>
      </c>
      <c r="DC111">
        <f t="shared" si="64"/>
        <v>0</v>
      </c>
      <c r="DD111" t="s">
        <v>3</v>
      </c>
      <c r="DE111" t="s">
        <v>3</v>
      </c>
      <c r="DF111">
        <f t="shared" si="58"/>
        <v>148</v>
      </c>
      <c r="DG111">
        <f t="shared" si="59"/>
        <v>0</v>
      </c>
      <c r="DH111">
        <f t="shared" si="60"/>
        <v>0</v>
      </c>
      <c r="DI111">
        <f t="shared" si="54"/>
        <v>0</v>
      </c>
      <c r="DJ111">
        <f t="shared" si="61"/>
        <v>148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ROW(Source!A86)</f>
        <v>86</v>
      </c>
      <c r="B112">
        <v>64866659</v>
      </c>
      <c r="C112">
        <v>64867004</v>
      </c>
      <c r="D112">
        <v>29171808</v>
      </c>
      <c r="E112">
        <v>1</v>
      </c>
      <c r="F112">
        <v>1</v>
      </c>
      <c r="G112">
        <v>1</v>
      </c>
      <c r="H112">
        <v>3</v>
      </c>
      <c r="I112" t="s">
        <v>270</v>
      </c>
      <c r="J112" t="s">
        <v>271</v>
      </c>
      <c r="K112" t="s">
        <v>272</v>
      </c>
      <c r="L112">
        <v>1374</v>
      </c>
      <c r="N112">
        <v>1013</v>
      </c>
      <c r="O112" t="s">
        <v>273</v>
      </c>
      <c r="P112" t="s">
        <v>273</v>
      </c>
      <c r="Q112">
        <v>1</v>
      </c>
      <c r="W112">
        <v>0</v>
      </c>
      <c r="X112">
        <v>-915781824</v>
      </c>
      <c r="Y112">
        <f t="shared" si="62"/>
        <v>2.2400000000000002</v>
      </c>
      <c r="AA112">
        <v>9.66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9.66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2.2400000000000002</v>
      </c>
      <c r="AU112" t="s">
        <v>3</v>
      </c>
      <c r="AV112">
        <v>0</v>
      </c>
      <c r="AW112">
        <v>2</v>
      </c>
      <c r="AX112">
        <v>64867037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ROUND(Y112*Source!I86,7)</f>
        <v>4.4800000000000004</v>
      </c>
      <c r="CY112">
        <f t="shared" si="55"/>
        <v>9.66</v>
      </c>
      <c r="CZ112">
        <f t="shared" si="56"/>
        <v>1</v>
      </c>
      <c r="DA112">
        <f t="shared" si="57"/>
        <v>9.66</v>
      </c>
      <c r="DB112">
        <f t="shared" si="63"/>
        <v>2.2400000000000002</v>
      </c>
      <c r="DC112">
        <f t="shared" si="64"/>
        <v>0</v>
      </c>
      <c r="DD112" t="s">
        <v>3</v>
      </c>
      <c r="DE112" t="s">
        <v>3</v>
      </c>
      <c r="DF112">
        <f t="shared" si="58"/>
        <v>45</v>
      </c>
      <c r="DG112">
        <f t="shared" si="59"/>
        <v>0</v>
      </c>
      <c r="DH112">
        <f t="shared" si="60"/>
        <v>0</v>
      </c>
      <c r="DI112">
        <f t="shared" si="54"/>
        <v>0</v>
      </c>
      <c r="DJ112">
        <f t="shared" si="61"/>
        <v>45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ROW(Source!A87)</f>
        <v>87</v>
      </c>
      <c r="B113">
        <v>64866661</v>
      </c>
      <c r="C113">
        <v>64867038</v>
      </c>
      <c r="D113">
        <v>29412067</v>
      </c>
      <c r="E113">
        <v>1</v>
      </c>
      <c r="F113">
        <v>1</v>
      </c>
      <c r="G113">
        <v>1</v>
      </c>
      <c r="H113">
        <v>1</v>
      </c>
      <c r="I113" t="s">
        <v>347</v>
      </c>
      <c r="J113" t="s">
        <v>3</v>
      </c>
      <c r="K113" t="s">
        <v>348</v>
      </c>
      <c r="L113">
        <v>1369</v>
      </c>
      <c r="N113">
        <v>1013</v>
      </c>
      <c r="O113" t="s">
        <v>241</v>
      </c>
      <c r="P113" t="s">
        <v>241</v>
      </c>
      <c r="Q113">
        <v>1</v>
      </c>
      <c r="W113">
        <v>0</v>
      </c>
      <c r="X113">
        <v>-492150492</v>
      </c>
      <c r="Y113">
        <f t="shared" si="62"/>
        <v>16</v>
      </c>
      <c r="AA113">
        <v>0</v>
      </c>
      <c r="AB113">
        <v>0</v>
      </c>
      <c r="AC113">
        <v>0</v>
      </c>
      <c r="AD113">
        <v>15.49</v>
      </c>
      <c r="AE113">
        <v>0</v>
      </c>
      <c r="AF113">
        <v>0</v>
      </c>
      <c r="AG113">
        <v>0</v>
      </c>
      <c r="AH113">
        <v>15.49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16</v>
      </c>
      <c r="AU113" t="s">
        <v>3</v>
      </c>
      <c r="AV113">
        <v>1</v>
      </c>
      <c r="AW113">
        <v>2</v>
      </c>
      <c r="AX113">
        <v>64867044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ROUND(AT113*Source!I87*AH113*AL113,0)</f>
        <v>248</v>
      </c>
      <c r="CV113">
        <f>ROUND(Y113*Source!I87,7)</f>
        <v>16</v>
      </c>
      <c r="CW113">
        <v>0</v>
      </c>
      <c r="CX113">
        <f>ROUND(Y113*Source!I87,7)</f>
        <v>16</v>
      </c>
      <c r="CY113">
        <f>AD113</f>
        <v>15.49</v>
      </c>
      <c r="CZ113">
        <f>AH113</f>
        <v>15.49</v>
      </c>
      <c r="DA113">
        <f>AL113</f>
        <v>1</v>
      </c>
      <c r="DB113">
        <f t="shared" si="63"/>
        <v>247.84</v>
      </c>
      <c r="DC113">
        <f t="shared" si="64"/>
        <v>0</v>
      </c>
      <c r="DD113" t="s">
        <v>3</v>
      </c>
      <c r="DE113" t="s">
        <v>3</v>
      </c>
      <c r="DF113">
        <f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ROUND(ROUND(AH113,2)*CX113,2)</f>
        <v>247.84</v>
      </c>
      <c r="DJ113">
        <f>DI113</f>
        <v>247.84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ROW(Source!A87)</f>
        <v>87</v>
      </c>
      <c r="B114">
        <v>64866661</v>
      </c>
      <c r="C114">
        <v>64867038</v>
      </c>
      <c r="D114">
        <v>29420508</v>
      </c>
      <c r="E114">
        <v>1</v>
      </c>
      <c r="F114">
        <v>1</v>
      </c>
      <c r="G114">
        <v>1</v>
      </c>
      <c r="H114">
        <v>1</v>
      </c>
      <c r="I114" t="s">
        <v>349</v>
      </c>
      <c r="J114" t="s">
        <v>3</v>
      </c>
      <c r="K114" t="s">
        <v>350</v>
      </c>
      <c r="L114">
        <v>1369</v>
      </c>
      <c r="N114">
        <v>1013</v>
      </c>
      <c r="O114" t="s">
        <v>241</v>
      </c>
      <c r="P114" t="s">
        <v>241</v>
      </c>
      <c r="Q114">
        <v>1</v>
      </c>
      <c r="W114">
        <v>0</v>
      </c>
      <c r="X114">
        <v>1660935601</v>
      </c>
      <c r="Y114">
        <f t="shared" si="62"/>
        <v>16</v>
      </c>
      <c r="AA114">
        <v>0</v>
      </c>
      <c r="AB114">
        <v>0</v>
      </c>
      <c r="AC114">
        <v>0</v>
      </c>
      <c r="AD114">
        <v>14.09</v>
      </c>
      <c r="AE114">
        <v>0</v>
      </c>
      <c r="AF114">
        <v>0</v>
      </c>
      <c r="AG114">
        <v>0</v>
      </c>
      <c r="AH114">
        <v>14.09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16</v>
      </c>
      <c r="AU114" t="s">
        <v>3</v>
      </c>
      <c r="AV114">
        <v>1</v>
      </c>
      <c r="AW114">
        <v>2</v>
      </c>
      <c r="AX114">
        <v>64867045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ROUND(AT114*Source!I87*AH114*AL114,0)</f>
        <v>225</v>
      </c>
      <c r="CV114">
        <f>ROUND(Y114*Source!I87,7)</f>
        <v>16</v>
      </c>
      <c r="CW114">
        <v>0</v>
      </c>
      <c r="CX114">
        <f>ROUND(Y114*Source!I87,7)</f>
        <v>16</v>
      </c>
      <c r="CY114">
        <f>AD114</f>
        <v>14.09</v>
      </c>
      <c r="CZ114">
        <f>AH114</f>
        <v>14.09</v>
      </c>
      <c r="DA114">
        <f>AL114</f>
        <v>1</v>
      </c>
      <c r="DB114">
        <f t="shared" si="63"/>
        <v>225.44</v>
      </c>
      <c r="DC114">
        <f t="shared" si="64"/>
        <v>0</v>
      </c>
      <c r="DD114" t="s">
        <v>3</v>
      </c>
      <c r="DE114" t="s">
        <v>3</v>
      </c>
      <c r="DF114">
        <f>ROUND(ROUND(AE114,2)*CX114,2)</f>
        <v>0</v>
      </c>
      <c r="DG114">
        <f>ROUND(ROUND(AF114,2)*CX114,2)</f>
        <v>0</v>
      </c>
      <c r="DH114">
        <f>ROUND(ROUND(AG114,2)*CX114,2)</f>
        <v>0</v>
      </c>
      <c r="DI114">
        <f>ROUND(ROUND(AH114,2)*CX114,2)</f>
        <v>225.44</v>
      </c>
      <c r="DJ114">
        <f>DI114</f>
        <v>225.44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ROW(Source!A87)</f>
        <v>87</v>
      </c>
      <c r="B115">
        <v>64866661</v>
      </c>
      <c r="C115">
        <v>64867038</v>
      </c>
      <c r="D115">
        <v>29171808</v>
      </c>
      <c r="E115">
        <v>1</v>
      </c>
      <c r="F115">
        <v>1</v>
      </c>
      <c r="G115">
        <v>1</v>
      </c>
      <c r="H115">
        <v>3</v>
      </c>
      <c r="I115" t="s">
        <v>270</v>
      </c>
      <c r="J115" t="s">
        <v>271</v>
      </c>
      <c r="K115" t="s">
        <v>272</v>
      </c>
      <c r="L115">
        <v>1374</v>
      </c>
      <c r="N115">
        <v>1013</v>
      </c>
      <c r="O115" t="s">
        <v>273</v>
      </c>
      <c r="P115" t="s">
        <v>273</v>
      </c>
      <c r="Q115">
        <v>1</v>
      </c>
      <c r="W115">
        <v>0</v>
      </c>
      <c r="X115">
        <v>-915781824</v>
      </c>
      <c r="Y115">
        <f t="shared" si="62"/>
        <v>9.4700000000000006</v>
      </c>
      <c r="AA115">
        <v>1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9.4700000000000006</v>
      </c>
      <c r="AU115" t="s">
        <v>3</v>
      </c>
      <c r="AV115">
        <v>0</v>
      </c>
      <c r="AW115">
        <v>2</v>
      </c>
      <c r="AX115">
        <v>64867046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ROUND(Y115*Source!I87,7)</f>
        <v>9.4700000000000006</v>
      </c>
      <c r="CY115">
        <f>AA115</f>
        <v>1</v>
      </c>
      <c r="CZ115">
        <f>AE115</f>
        <v>1</v>
      </c>
      <c r="DA115">
        <f>AI115</f>
        <v>1</v>
      </c>
      <c r="DB115">
        <f t="shared" si="63"/>
        <v>9.4700000000000006</v>
      </c>
      <c r="DC115">
        <f t="shared" si="64"/>
        <v>0</v>
      </c>
      <c r="DD115" t="s">
        <v>3</v>
      </c>
      <c r="DE115" t="s">
        <v>3</v>
      </c>
      <c r="DF115">
        <f>ROUND(ROUND(AE115,2)*CX115,2)</f>
        <v>9.4700000000000006</v>
      </c>
      <c r="DG115">
        <f>ROUND(ROUND(AF115,2)*CX115,2)</f>
        <v>0</v>
      </c>
      <c r="DH115">
        <f>ROUND(ROUND(AG115,2)*CX115,2)</f>
        <v>0</v>
      </c>
      <c r="DI115">
        <f>ROUND(ROUND(AH115,2)*CX115,2)</f>
        <v>0</v>
      </c>
      <c r="DJ115">
        <f>DF115</f>
        <v>9.4700000000000006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ROW(Source!A88)</f>
        <v>88</v>
      </c>
      <c r="B116">
        <v>64866659</v>
      </c>
      <c r="C116">
        <v>64867038</v>
      </c>
      <c r="D116">
        <v>29412067</v>
      </c>
      <c r="E116">
        <v>1</v>
      </c>
      <c r="F116">
        <v>1</v>
      </c>
      <c r="G116">
        <v>1</v>
      </c>
      <c r="H116">
        <v>1</v>
      </c>
      <c r="I116" t="s">
        <v>347</v>
      </c>
      <c r="J116" t="s">
        <v>3</v>
      </c>
      <c r="K116" t="s">
        <v>348</v>
      </c>
      <c r="L116">
        <v>1369</v>
      </c>
      <c r="N116">
        <v>1013</v>
      </c>
      <c r="O116" t="s">
        <v>241</v>
      </c>
      <c r="P116" t="s">
        <v>241</v>
      </c>
      <c r="Q116">
        <v>1</v>
      </c>
      <c r="W116">
        <v>0</v>
      </c>
      <c r="X116">
        <v>-492150492</v>
      </c>
      <c r="Y116">
        <f t="shared" si="62"/>
        <v>16</v>
      </c>
      <c r="AA116">
        <v>0</v>
      </c>
      <c r="AB116">
        <v>0</v>
      </c>
      <c r="AC116">
        <v>0</v>
      </c>
      <c r="AD116">
        <v>15.49</v>
      </c>
      <c r="AE116">
        <v>0</v>
      </c>
      <c r="AF116">
        <v>0</v>
      </c>
      <c r="AG116">
        <v>0</v>
      </c>
      <c r="AH116">
        <v>15.49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16</v>
      </c>
      <c r="AU116" t="s">
        <v>3</v>
      </c>
      <c r="AV116">
        <v>1</v>
      </c>
      <c r="AW116">
        <v>2</v>
      </c>
      <c r="AX116">
        <v>64867044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ROUND(AT116*Source!I88*AH116*AL116,0)</f>
        <v>248</v>
      </c>
      <c r="CV116">
        <f>ROUND(Y116*Source!I88,7)</f>
        <v>16</v>
      </c>
      <c r="CW116">
        <v>0</v>
      </c>
      <c r="CX116">
        <f>ROUND(Y116*Source!I88,7)</f>
        <v>16</v>
      </c>
      <c r="CY116">
        <f>AD116</f>
        <v>15.49</v>
      </c>
      <c r="CZ116">
        <f>AH116</f>
        <v>15.49</v>
      </c>
      <c r="DA116">
        <f>AL116</f>
        <v>1</v>
      </c>
      <c r="DB116">
        <f t="shared" si="63"/>
        <v>247.84</v>
      </c>
      <c r="DC116">
        <f t="shared" si="64"/>
        <v>0</v>
      </c>
      <c r="DD116" t="s">
        <v>3</v>
      </c>
      <c r="DE116" t="s">
        <v>3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ROUND(ROUND(AH116,0)*CX116,0)</f>
        <v>240</v>
      </c>
      <c r="DJ116">
        <f>DI116</f>
        <v>240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ROW(Source!A88)</f>
        <v>88</v>
      </c>
      <c r="B117">
        <v>64866659</v>
      </c>
      <c r="C117">
        <v>64867038</v>
      </c>
      <c r="D117">
        <v>29420508</v>
      </c>
      <c r="E117">
        <v>1</v>
      </c>
      <c r="F117">
        <v>1</v>
      </c>
      <c r="G117">
        <v>1</v>
      </c>
      <c r="H117">
        <v>1</v>
      </c>
      <c r="I117" t="s">
        <v>349</v>
      </c>
      <c r="J117" t="s">
        <v>3</v>
      </c>
      <c r="K117" t="s">
        <v>350</v>
      </c>
      <c r="L117">
        <v>1369</v>
      </c>
      <c r="N117">
        <v>1013</v>
      </c>
      <c r="O117" t="s">
        <v>241</v>
      </c>
      <c r="P117" t="s">
        <v>241</v>
      </c>
      <c r="Q117">
        <v>1</v>
      </c>
      <c r="W117">
        <v>0</v>
      </c>
      <c r="X117">
        <v>1660935601</v>
      </c>
      <c r="Y117">
        <f t="shared" si="62"/>
        <v>16</v>
      </c>
      <c r="AA117">
        <v>0</v>
      </c>
      <c r="AB117">
        <v>0</v>
      </c>
      <c r="AC117">
        <v>0</v>
      </c>
      <c r="AD117">
        <v>14.09</v>
      </c>
      <c r="AE117">
        <v>0</v>
      </c>
      <c r="AF117">
        <v>0</v>
      </c>
      <c r="AG117">
        <v>0</v>
      </c>
      <c r="AH117">
        <v>14.09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16</v>
      </c>
      <c r="AU117" t="s">
        <v>3</v>
      </c>
      <c r="AV117">
        <v>1</v>
      </c>
      <c r="AW117">
        <v>2</v>
      </c>
      <c r="AX117">
        <v>64867045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ROUND(AT117*Source!I88*AH117*AL117,0)</f>
        <v>225</v>
      </c>
      <c r="CV117">
        <f>ROUND(Y117*Source!I88,7)</f>
        <v>16</v>
      </c>
      <c r="CW117">
        <v>0</v>
      </c>
      <c r="CX117">
        <f>ROUND(Y117*Source!I88,7)</f>
        <v>16</v>
      </c>
      <c r="CY117">
        <f>AD117</f>
        <v>14.09</v>
      </c>
      <c r="CZ117">
        <f>AH117</f>
        <v>14.09</v>
      </c>
      <c r="DA117">
        <f>AL117</f>
        <v>1</v>
      </c>
      <c r="DB117">
        <f t="shared" si="63"/>
        <v>225.44</v>
      </c>
      <c r="DC117">
        <f t="shared" si="64"/>
        <v>0</v>
      </c>
      <c r="DD117" t="s">
        <v>3</v>
      </c>
      <c r="DE117" t="s">
        <v>3</v>
      </c>
      <c r="DF117">
        <f>ROUND(ROUND(AE117,0)*CX117,0)</f>
        <v>0</v>
      </c>
      <c r="DG117">
        <f>ROUND(ROUND(AF117,0)*CX117,0)</f>
        <v>0</v>
      </c>
      <c r="DH117">
        <f>ROUND(ROUND(AG117,0)*CX117,0)</f>
        <v>0</v>
      </c>
      <c r="DI117">
        <f>ROUND(ROUND(AH117,0)*CX117,0)</f>
        <v>224</v>
      </c>
      <c r="DJ117">
        <f>DI117</f>
        <v>224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ROW(Source!A88)</f>
        <v>88</v>
      </c>
      <c r="B118">
        <v>64866659</v>
      </c>
      <c r="C118">
        <v>64867038</v>
      </c>
      <c r="D118">
        <v>29171808</v>
      </c>
      <c r="E118">
        <v>1</v>
      </c>
      <c r="F118">
        <v>1</v>
      </c>
      <c r="G118">
        <v>1</v>
      </c>
      <c r="H118">
        <v>3</v>
      </c>
      <c r="I118" t="s">
        <v>270</v>
      </c>
      <c r="J118" t="s">
        <v>271</v>
      </c>
      <c r="K118" t="s">
        <v>272</v>
      </c>
      <c r="L118">
        <v>1374</v>
      </c>
      <c r="N118">
        <v>1013</v>
      </c>
      <c r="O118" t="s">
        <v>273</v>
      </c>
      <c r="P118" t="s">
        <v>273</v>
      </c>
      <c r="Q118">
        <v>1</v>
      </c>
      <c r="W118">
        <v>0</v>
      </c>
      <c r="X118">
        <v>-915781824</v>
      </c>
      <c r="Y118">
        <f t="shared" si="62"/>
        <v>9.4700000000000006</v>
      </c>
      <c r="AA118">
        <v>9.66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9.66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9.4700000000000006</v>
      </c>
      <c r="AU118" t="s">
        <v>3</v>
      </c>
      <c r="AV118">
        <v>0</v>
      </c>
      <c r="AW118">
        <v>2</v>
      </c>
      <c r="AX118">
        <v>64867046</v>
      </c>
      <c r="AY118">
        <v>1</v>
      </c>
      <c r="AZ118">
        <v>0</v>
      </c>
      <c r="BA118">
        <v>122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ROUND(Y118*Source!I88,7)</f>
        <v>9.4700000000000006</v>
      </c>
      <c r="CY118">
        <f>AA118</f>
        <v>9.66</v>
      </c>
      <c r="CZ118">
        <f>AE118</f>
        <v>1</v>
      </c>
      <c r="DA118">
        <f>AI118</f>
        <v>9.66</v>
      </c>
      <c r="DB118">
        <f t="shared" si="63"/>
        <v>9.4700000000000006</v>
      </c>
      <c r="DC118">
        <f t="shared" si="64"/>
        <v>0</v>
      </c>
      <c r="DD118" t="s">
        <v>3</v>
      </c>
      <c r="DE118" t="s">
        <v>3</v>
      </c>
      <c r="DF118">
        <f>ROUND(ROUND(AE118*AI118,0)*CX118,0)</f>
        <v>95</v>
      </c>
      <c r="DG118">
        <f>ROUND(ROUND(AF118,0)*CX118,0)</f>
        <v>0</v>
      </c>
      <c r="DH118">
        <f>ROUND(ROUND(AG118,0)*CX118,0)</f>
        <v>0</v>
      </c>
      <c r="DI118">
        <f>ROUND(ROUND(AH118,0)*CX118,0)</f>
        <v>0</v>
      </c>
      <c r="DJ118">
        <f>DF118</f>
        <v>95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ROW(Source!A93)</f>
        <v>93</v>
      </c>
      <c r="B119">
        <v>64866661</v>
      </c>
      <c r="C119">
        <v>64867119</v>
      </c>
      <c r="D119">
        <v>29362762</v>
      </c>
      <c r="E119">
        <v>1</v>
      </c>
      <c r="F119">
        <v>1</v>
      </c>
      <c r="G119">
        <v>1</v>
      </c>
      <c r="H119">
        <v>1</v>
      </c>
      <c r="I119" t="s">
        <v>274</v>
      </c>
      <c r="J119" t="s">
        <v>3</v>
      </c>
      <c r="K119" t="s">
        <v>275</v>
      </c>
      <c r="L119">
        <v>1369</v>
      </c>
      <c r="N119">
        <v>1013</v>
      </c>
      <c r="O119" t="s">
        <v>241</v>
      </c>
      <c r="P119" t="s">
        <v>241</v>
      </c>
      <c r="Q119">
        <v>1</v>
      </c>
      <c r="W119">
        <v>0</v>
      </c>
      <c r="X119">
        <v>604758886</v>
      </c>
      <c r="Y119">
        <f t="shared" si="62"/>
        <v>9.2799999999999994</v>
      </c>
      <c r="AA119">
        <v>0</v>
      </c>
      <c r="AB119">
        <v>0</v>
      </c>
      <c r="AC119">
        <v>0</v>
      </c>
      <c r="AD119">
        <v>9.6199999999999992</v>
      </c>
      <c r="AE119">
        <v>0</v>
      </c>
      <c r="AF119">
        <v>0</v>
      </c>
      <c r="AG119">
        <v>0</v>
      </c>
      <c r="AH119">
        <v>9.6199999999999992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9.2799999999999994</v>
      </c>
      <c r="AU119" t="s">
        <v>3</v>
      </c>
      <c r="AV119">
        <v>1</v>
      </c>
      <c r="AW119">
        <v>2</v>
      </c>
      <c r="AX119">
        <v>64902495</v>
      </c>
      <c r="AY119">
        <v>1</v>
      </c>
      <c r="AZ119">
        <v>0</v>
      </c>
      <c r="BA119">
        <v>123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ROUND(AT119*Source!I93*AH119*AL119,0)</f>
        <v>54</v>
      </c>
      <c r="CV119">
        <f>ROUND(Y119*Source!I93,7)</f>
        <v>5.5679999999999996</v>
      </c>
      <c r="CW119">
        <v>0</v>
      </c>
      <c r="CX119">
        <f>ROUND(Y119*Source!I93,7)</f>
        <v>5.5679999999999996</v>
      </c>
      <c r="CY119">
        <f>AD119</f>
        <v>9.6199999999999992</v>
      </c>
      <c r="CZ119">
        <f>AH119</f>
        <v>9.6199999999999992</v>
      </c>
      <c r="DA119">
        <f>AL119</f>
        <v>1</v>
      </c>
      <c r="DB119">
        <f t="shared" si="63"/>
        <v>89.27</v>
      </c>
      <c r="DC119">
        <f t="shared" si="64"/>
        <v>0</v>
      </c>
      <c r="DD119" t="s">
        <v>3</v>
      </c>
      <c r="DE119" t="s">
        <v>3</v>
      </c>
      <c r="DF119">
        <f t="shared" ref="DF119:DF129" si="65">ROUND(ROUND(AE119,2)*CX119,2)</f>
        <v>0</v>
      </c>
      <c r="DG119">
        <f t="shared" ref="DG119:DG129" si="66">ROUND(ROUND(AF119,2)*CX119,2)</f>
        <v>0</v>
      </c>
      <c r="DH119">
        <f t="shared" ref="DH119:DH129" si="67">ROUND(ROUND(AG119,2)*CX119,2)</f>
        <v>0</v>
      </c>
      <c r="DI119">
        <f t="shared" ref="DI119:DI129" si="68">ROUND(ROUND(AH119,2)*CX119,2)</f>
        <v>53.56</v>
      </c>
      <c r="DJ119">
        <f>DI119</f>
        <v>53.56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ROW(Source!A93)</f>
        <v>93</v>
      </c>
      <c r="B120">
        <v>64866661</v>
      </c>
      <c r="C120">
        <v>64867119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37</v>
      </c>
      <c r="J120" t="s">
        <v>3</v>
      </c>
      <c r="K120" t="s">
        <v>242</v>
      </c>
      <c r="L120">
        <v>608254</v>
      </c>
      <c r="N120">
        <v>1013</v>
      </c>
      <c r="O120" t="s">
        <v>243</v>
      </c>
      <c r="P120" t="s">
        <v>243</v>
      </c>
      <c r="Q120">
        <v>1</v>
      </c>
      <c r="W120">
        <v>0</v>
      </c>
      <c r="X120">
        <v>-185737400</v>
      </c>
      <c r="Y120">
        <f t="shared" si="62"/>
        <v>0.2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</v>
      </c>
      <c r="AU120" t="s">
        <v>3</v>
      </c>
      <c r="AV120">
        <v>2</v>
      </c>
      <c r="AW120">
        <v>2</v>
      </c>
      <c r="AX120">
        <v>64902496</v>
      </c>
      <c r="AY120">
        <v>1</v>
      </c>
      <c r="AZ120">
        <v>0</v>
      </c>
      <c r="BA120">
        <v>124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ROUND(Y120*Source!I93,7)</f>
        <v>0.12</v>
      </c>
      <c r="CY120">
        <f>AD120</f>
        <v>0</v>
      </c>
      <c r="CZ120">
        <f>AH120</f>
        <v>0</v>
      </c>
      <c r="DA120">
        <f>AL120</f>
        <v>1</v>
      </c>
      <c r="DB120">
        <f t="shared" si="63"/>
        <v>0</v>
      </c>
      <c r="DC120">
        <f t="shared" si="64"/>
        <v>0</v>
      </c>
      <c r="DD120" t="s">
        <v>3</v>
      </c>
      <c r="DE120" t="s">
        <v>3</v>
      </c>
      <c r="DF120">
        <f t="shared" si="65"/>
        <v>0</v>
      </c>
      <c r="DG120">
        <f t="shared" si="66"/>
        <v>0</v>
      </c>
      <c r="DH120">
        <f t="shared" si="67"/>
        <v>0</v>
      </c>
      <c r="DI120">
        <f t="shared" si="68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ROW(Source!A93)</f>
        <v>93</v>
      </c>
      <c r="B121">
        <v>64866661</v>
      </c>
      <c r="C121">
        <v>64867119</v>
      </c>
      <c r="D121">
        <v>29172362</v>
      </c>
      <c r="E121">
        <v>1</v>
      </c>
      <c r="F121">
        <v>1</v>
      </c>
      <c r="G121">
        <v>1</v>
      </c>
      <c r="H121">
        <v>2</v>
      </c>
      <c r="I121" t="s">
        <v>244</v>
      </c>
      <c r="J121" t="s">
        <v>245</v>
      </c>
      <c r="K121" t="s">
        <v>246</v>
      </c>
      <c r="L121">
        <v>1368</v>
      </c>
      <c r="N121">
        <v>1011</v>
      </c>
      <c r="O121" t="s">
        <v>247</v>
      </c>
      <c r="P121" t="s">
        <v>247</v>
      </c>
      <c r="Q121">
        <v>1</v>
      </c>
      <c r="W121">
        <v>0</v>
      </c>
      <c r="X121">
        <v>783836208</v>
      </c>
      <c r="Y121">
        <f t="shared" si="62"/>
        <v>0.2</v>
      </c>
      <c r="AA121">
        <v>0</v>
      </c>
      <c r="AB121">
        <v>134.65</v>
      </c>
      <c r="AC121">
        <v>13.5</v>
      </c>
      <c r="AD121">
        <v>0</v>
      </c>
      <c r="AE121">
        <v>0</v>
      </c>
      <c r="AF121">
        <v>134.65</v>
      </c>
      <c r="AG121">
        <v>13.5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0.2</v>
      </c>
      <c r="AU121" t="s">
        <v>3</v>
      </c>
      <c r="AV121">
        <v>0</v>
      </c>
      <c r="AW121">
        <v>2</v>
      </c>
      <c r="AX121">
        <v>64902497</v>
      </c>
      <c r="AY121">
        <v>1</v>
      </c>
      <c r="AZ121">
        <v>0</v>
      </c>
      <c r="BA121">
        <v>125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ROUND(Y121*Source!I93*DO121,7)</f>
        <v>0</v>
      </c>
      <c r="CX121">
        <f>ROUND(Y121*Source!I93,7)</f>
        <v>0.12</v>
      </c>
      <c r="CY121">
        <f>AB121</f>
        <v>134.65</v>
      </c>
      <c r="CZ121">
        <f>AF121</f>
        <v>134.65</v>
      </c>
      <c r="DA121">
        <f>AJ121</f>
        <v>1</v>
      </c>
      <c r="DB121">
        <f t="shared" si="63"/>
        <v>26.93</v>
      </c>
      <c r="DC121">
        <f t="shared" si="64"/>
        <v>2.7</v>
      </c>
      <c r="DD121" t="s">
        <v>3</v>
      </c>
      <c r="DE121" t="s">
        <v>3</v>
      </c>
      <c r="DF121">
        <f t="shared" si="65"/>
        <v>0</v>
      </c>
      <c r="DG121">
        <f t="shared" si="66"/>
        <v>16.16</v>
      </c>
      <c r="DH121">
        <f t="shared" si="67"/>
        <v>1.62</v>
      </c>
      <c r="DI121">
        <f t="shared" si="68"/>
        <v>0</v>
      </c>
      <c r="DJ121">
        <f>DG121</f>
        <v>16.16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ROW(Source!A93)</f>
        <v>93</v>
      </c>
      <c r="B122">
        <v>64866661</v>
      </c>
      <c r="C122">
        <v>64867119</v>
      </c>
      <c r="D122">
        <v>29172498</v>
      </c>
      <c r="E122">
        <v>1</v>
      </c>
      <c r="F122">
        <v>1</v>
      </c>
      <c r="G122">
        <v>1</v>
      </c>
      <c r="H122">
        <v>2</v>
      </c>
      <c r="I122" t="s">
        <v>351</v>
      </c>
      <c r="J122" t="s">
        <v>352</v>
      </c>
      <c r="K122" t="s">
        <v>353</v>
      </c>
      <c r="L122">
        <v>1368</v>
      </c>
      <c r="N122">
        <v>1011</v>
      </c>
      <c r="O122" t="s">
        <v>247</v>
      </c>
      <c r="P122" t="s">
        <v>247</v>
      </c>
      <c r="Q122">
        <v>1</v>
      </c>
      <c r="W122">
        <v>0</v>
      </c>
      <c r="X122">
        <v>-426164714</v>
      </c>
      <c r="Y122">
        <f t="shared" si="62"/>
        <v>2.2000000000000002</v>
      </c>
      <c r="AA122">
        <v>0</v>
      </c>
      <c r="AB122">
        <v>2.37</v>
      </c>
      <c r="AC122">
        <v>0</v>
      </c>
      <c r="AD122">
        <v>0</v>
      </c>
      <c r="AE122">
        <v>0</v>
      </c>
      <c r="AF122">
        <v>2.37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2.2000000000000002</v>
      </c>
      <c r="AU122" t="s">
        <v>3</v>
      </c>
      <c r="AV122">
        <v>0</v>
      </c>
      <c r="AW122">
        <v>2</v>
      </c>
      <c r="AX122">
        <v>64902498</v>
      </c>
      <c r="AY122">
        <v>1</v>
      </c>
      <c r="AZ122">
        <v>0</v>
      </c>
      <c r="BA122">
        <v>126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ROUND(Y122*Source!I93*DO122,7)</f>
        <v>0</v>
      </c>
      <c r="CX122">
        <f>ROUND(Y122*Source!I93,7)</f>
        <v>1.32</v>
      </c>
      <c r="CY122">
        <f>AB122</f>
        <v>2.37</v>
      </c>
      <c r="CZ122">
        <f>AF122</f>
        <v>2.37</v>
      </c>
      <c r="DA122">
        <f>AJ122</f>
        <v>1</v>
      </c>
      <c r="DB122">
        <f t="shared" si="63"/>
        <v>5.21</v>
      </c>
      <c r="DC122">
        <f t="shared" si="64"/>
        <v>0</v>
      </c>
      <c r="DD122" t="s">
        <v>3</v>
      </c>
      <c r="DE122" t="s">
        <v>3</v>
      </c>
      <c r="DF122">
        <f t="shared" si="65"/>
        <v>0</v>
      </c>
      <c r="DG122">
        <f t="shared" si="66"/>
        <v>3.13</v>
      </c>
      <c r="DH122">
        <f t="shared" si="67"/>
        <v>0</v>
      </c>
      <c r="DI122">
        <f t="shared" si="68"/>
        <v>0</v>
      </c>
      <c r="DJ122">
        <f>DG122</f>
        <v>3.13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ROW(Source!A93)</f>
        <v>93</v>
      </c>
      <c r="B123">
        <v>64866661</v>
      </c>
      <c r="C123">
        <v>64867119</v>
      </c>
      <c r="D123">
        <v>29172514</v>
      </c>
      <c r="E123">
        <v>1</v>
      </c>
      <c r="F123">
        <v>1</v>
      </c>
      <c r="G123">
        <v>1</v>
      </c>
      <c r="H123">
        <v>2</v>
      </c>
      <c r="I123" t="s">
        <v>354</v>
      </c>
      <c r="J123" t="s">
        <v>355</v>
      </c>
      <c r="K123" t="s">
        <v>356</v>
      </c>
      <c r="L123">
        <v>1368</v>
      </c>
      <c r="N123">
        <v>1011</v>
      </c>
      <c r="O123" t="s">
        <v>247</v>
      </c>
      <c r="P123" t="s">
        <v>247</v>
      </c>
      <c r="Q123">
        <v>1</v>
      </c>
      <c r="W123">
        <v>0</v>
      </c>
      <c r="X123">
        <v>1983991698</v>
      </c>
      <c r="Y123">
        <f t="shared" si="62"/>
        <v>2.2000000000000002</v>
      </c>
      <c r="AA123">
        <v>0</v>
      </c>
      <c r="AB123">
        <v>3.6</v>
      </c>
      <c r="AC123">
        <v>0</v>
      </c>
      <c r="AD123">
        <v>0</v>
      </c>
      <c r="AE123">
        <v>0</v>
      </c>
      <c r="AF123">
        <v>3.6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2.2000000000000002</v>
      </c>
      <c r="AU123" t="s">
        <v>3</v>
      </c>
      <c r="AV123">
        <v>0</v>
      </c>
      <c r="AW123">
        <v>2</v>
      </c>
      <c r="AX123">
        <v>64902499</v>
      </c>
      <c r="AY123">
        <v>1</v>
      </c>
      <c r="AZ123">
        <v>0</v>
      </c>
      <c r="BA123">
        <v>127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ROUND(Y123*Source!I93*DO123,7)</f>
        <v>0</v>
      </c>
      <c r="CX123">
        <f>ROUND(Y123*Source!I93,7)</f>
        <v>1.32</v>
      </c>
      <c r="CY123">
        <f>AB123</f>
        <v>3.6</v>
      </c>
      <c r="CZ123">
        <f>AF123</f>
        <v>3.6</v>
      </c>
      <c r="DA123">
        <f>AJ123</f>
        <v>1</v>
      </c>
      <c r="DB123">
        <f t="shared" si="63"/>
        <v>7.92</v>
      </c>
      <c r="DC123">
        <f t="shared" si="64"/>
        <v>0</v>
      </c>
      <c r="DD123" t="s">
        <v>3</v>
      </c>
      <c r="DE123" t="s">
        <v>3</v>
      </c>
      <c r="DF123">
        <f t="shared" si="65"/>
        <v>0</v>
      </c>
      <c r="DG123">
        <f t="shared" si="66"/>
        <v>4.75</v>
      </c>
      <c r="DH123">
        <f t="shared" si="67"/>
        <v>0</v>
      </c>
      <c r="DI123">
        <f t="shared" si="68"/>
        <v>0</v>
      </c>
      <c r="DJ123">
        <f>DG123</f>
        <v>4.75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ROW(Source!A93)</f>
        <v>93</v>
      </c>
      <c r="B124">
        <v>64866661</v>
      </c>
      <c r="C124">
        <v>64867119</v>
      </c>
      <c r="D124">
        <v>29174913</v>
      </c>
      <c r="E124">
        <v>1</v>
      </c>
      <c r="F124">
        <v>1</v>
      </c>
      <c r="G124">
        <v>1</v>
      </c>
      <c r="H124">
        <v>2</v>
      </c>
      <c r="I124" t="s">
        <v>257</v>
      </c>
      <c r="J124" t="s">
        <v>258</v>
      </c>
      <c r="K124" t="s">
        <v>259</v>
      </c>
      <c r="L124">
        <v>1368</v>
      </c>
      <c r="N124">
        <v>1011</v>
      </c>
      <c r="O124" t="s">
        <v>247</v>
      </c>
      <c r="P124" t="s">
        <v>247</v>
      </c>
      <c r="Q124">
        <v>1</v>
      </c>
      <c r="W124">
        <v>0</v>
      </c>
      <c r="X124">
        <v>1230759911</v>
      </c>
      <c r="Y124">
        <f t="shared" si="62"/>
        <v>0.2</v>
      </c>
      <c r="AA124">
        <v>0</v>
      </c>
      <c r="AB124">
        <v>87.17</v>
      </c>
      <c r="AC124">
        <v>11.6</v>
      </c>
      <c r="AD124">
        <v>0</v>
      </c>
      <c r="AE124">
        <v>0</v>
      </c>
      <c r="AF124">
        <v>87.17</v>
      </c>
      <c r="AG124">
        <v>11.6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0.2</v>
      </c>
      <c r="AU124" t="s">
        <v>3</v>
      </c>
      <c r="AV124">
        <v>0</v>
      </c>
      <c r="AW124">
        <v>2</v>
      </c>
      <c r="AX124">
        <v>64902500</v>
      </c>
      <c r="AY124">
        <v>1</v>
      </c>
      <c r="AZ124">
        <v>0</v>
      </c>
      <c r="BA124">
        <v>128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ROUND(Y124*Source!I93*DO124,7)</f>
        <v>0</v>
      </c>
      <c r="CX124">
        <f>ROUND(Y124*Source!I93,7)</f>
        <v>0.12</v>
      </c>
      <c r="CY124">
        <f>AB124</f>
        <v>87.17</v>
      </c>
      <c r="CZ124">
        <f>AF124</f>
        <v>87.17</v>
      </c>
      <c r="DA124">
        <f>AJ124</f>
        <v>1</v>
      </c>
      <c r="DB124">
        <f t="shared" si="63"/>
        <v>17.43</v>
      </c>
      <c r="DC124">
        <f t="shared" si="64"/>
        <v>2.3199999999999998</v>
      </c>
      <c r="DD124" t="s">
        <v>3</v>
      </c>
      <c r="DE124" t="s">
        <v>3</v>
      </c>
      <c r="DF124">
        <f t="shared" si="65"/>
        <v>0</v>
      </c>
      <c r="DG124">
        <f t="shared" si="66"/>
        <v>10.46</v>
      </c>
      <c r="DH124">
        <f t="shared" si="67"/>
        <v>1.39</v>
      </c>
      <c r="DI124">
        <f t="shared" si="68"/>
        <v>0</v>
      </c>
      <c r="DJ124">
        <f>DG124</f>
        <v>10.46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ROW(Source!A93)</f>
        <v>93</v>
      </c>
      <c r="B125">
        <v>64866661</v>
      </c>
      <c r="C125">
        <v>64867119</v>
      </c>
      <c r="D125">
        <v>29114688</v>
      </c>
      <c r="E125">
        <v>1</v>
      </c>
      <c r="F125">
        <v>1</v>
      </c>
      <c r="G125">
        <v>1</v>
      </c>
      <c r="H125">
        <v>3</v>
      </c>
      <c r="I125" t="s">
        <v>357</v>
      </c>
      <c r="J125" t="s">
        <v>358</v>
      </c>
      <c r="K125" t="s">
        <v>359</v>
      </c>
      <c r="L125">
        <v>1348</v>
      </c>
      <c r="N125">
        <v>1009</v>
      </c>
      <c r="O125" t="s">
        <v>282</v>
      </c>
      <c r="P125" t="s">
        <v>282</v>
      </c>
      <c r="Q125">
        <v>1000</v>
      </c>
      <c r="W125">
        <v>0</v>
      </c>
      <c r="X125">
        <v>546198954</v>
      </c>
      <c r="Y125">
        <f t="shared" si="62"/>
        <v>1.1E-4</v>
      </c>
      <c r="AA125">
        <v>12430</v>
      </c>
      <c r="AB125">
        <v>0</v>
      </c>
      <c r="AC125">
        <v>0</v>
      </c>
      <c r="AD125">
        <v>0</v>
      </c>
      <c r="AE125">
        <v>12430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1.1E-4</v>
      </c>
      <c r="AU125" t="s">
        <v>3</v>
      </c>
      <c r="AV125">
        <v>0</v>
      </c>
      <c r="AW125">
        <v>2</v>
      </c>
      <c r="AX125">
        <v>64902501</v>
      </c>
      <c r="AY125">
        <v>1</v>
      </c>
      <c r="AZ125">
        <v>0</v>
      </c>
      <c r="BA125">
        <v>129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ROUND(Y125*Source!I93,7)</f>
        <v>6.6000000000000005E-5</v>
      </c>
      <c r="CY125">
        <f>AA125</f>
        <v>12430</v>
      </c>
      <c r="CZ125">
        <f>AE125</f>
        <v>12430</v>
      </c>
      <c r="DA125">
        <f>AI125</f>
        <v>1</v>
      </c>
      <c r="DB125">
        <f t="shared" si="63"/>
        <v>1.37</v>
      </c>
      <c r="DC125">
        <f t="shared" si="64"/>
        <v>0</v>
      </c>
      <c r="DD125" t="s">
        <v>3</v>
      </c>
      <c r="DE125" t="s">
        <v>3</v>
      </c>
      <c r="DF125">
        <f t="shared" si="65"/>
        <v>0.82</v>
      </c>
      <c r="DG125">
        <f t="shared" si="66"/>
        <v>0</v>
      </c>
      <c r="DH125">
        <f t="shared" si="67"/>
        <v>0</v>
      </c>
      <c r="DI125">
        <f t="shared" si="68"/>
        <v>0</v>
      </c>
      <c r="DJ125">
        <f>DF125</f>
        <v>0.82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ROW(Source!A93)</f>
        <v>93</v>
      </c>
      <c r="B126">
        <v>64866661</v>
      </c>
      <c r="C126">
        <v>64867119</v>
      </c>
      <c r="D126">
        <v>29110793</v>
      </c>
      <c r="E126">
        <v>1</v>
      </c>
      <c r="F126">
        <v>1</v>
      </c>
      <c r="G126">
        <v>1</v>
      </c>
      <c r="H126">
        <v>3</v>
      </c>
      <c r="I126" t="s">
        <v>360</v>
      </c>
      <c r="J126" t="s">
        <v>361</v>
      </c>
      <c r="K126" t="s">
        <v>362</v>
      </c>
      <c r="L126">
        <v>1308</v>
      </c>
      <c r="N126">
        <v>1003</v>
      </c>
      <c r="O126" t="s">
        <v>363</v>
      </c>
      <c r="P126" t="s">
        <v>363</v>
      </c>
      <c r="Q126">
        <v>100</v>
      </c>
      <c r="W126">
        <v>0</v>
      </c>
      <c r="X126">
        <v>611857035</v>
      </c>
      <c r="Y126">
        <f t="shared" si="62"/>
        <v>2.4500000000000001E-2</v>
      </c>
      <c r="AA126">
        <v>120.36</v>
      </c>
      <c r="AB126">
        <v>0</v>
      </c>
      <c r="AC126">
        <v>0</v>
      </c>
      <c r="AD126">
        <v>0</v>
      </c>
      <c r="AE126">
        <v>120.36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2.4500000000000001E-2</v>
      </c>
      <c r="AU126" t="s">
        <v>3</v>
      </c>
      <c r="AV126">
        <v>0</v>
      </c>
      <c r="AW126">
        <v>2</v>
      </c>
      <c r="AX126">
        <v>64902502</v>
      </c>
      <c r="AY126">
        <v>1</v>
      </c>
      <c r="AZ126">
        <v>0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ROUND(Y126*Source!I93,7)</f>
        <v>1.47E-2</v>
      </c>
      <c r="CY126">
        <f>AA126</f>
        <v>120.36</v>
      </c>
      <c r="CZ126">
        <f>AE126</f>
        <v>120.36</v>
      </c>
      <c r="DA126">
        <f>AI126</f>
        <v>1</v>
      </c>
      <c r="DB126">
        <f t="shared" si="63"/>
        <v>2.95</v>
      </c>
      <c r="DC126">
        <f t="shared" si="64"/>
        <v>0</v>
      </c>
      <c r="DD126" t="s">
        <v>3</v>
      </c>
      <c r="DE126" t="s">
        <v>3</v>
      </c>
      <c r="DF126">
        <f t="shared" si="65"/>
        <v>1.77</v>
      </c>
      <c r="DG126">
        <f t="shared" si="66"/>
        <v>0</v>
      </c>
      <c r="DH126">
        <f t="shared" si="67"/>
        <v>0</v>
      </c>
      <c r="DI126">
        <f t="shared" si="68"/>
        <v>0</v>
      </c>
      <c r="DJ126">
        <f>DF126</f>
        <v>1.77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ROW(Source!A93)</f>
        <v>93</v>
      </c>
      <c r="B127">
        <v>64866661</v>
      </c>
      <c r="C127">
        <v>64867119</v>
      </c>
      <c r="D127">
        <v>29122430</v>
      </c>
      <c r="E127">
        <v>1</v>
      </c>
      <c r="F127">
        <v>1</v>
      </c>
      <c r="G127">
        <v>1</v>
      </c>
      <c r="H127">
        <v>3</v>
      </c>
      <c r="I127" t="s">
        <v>364</v>
      </c>
      <c r="J127" t="s">
        <v>365</v>
      </c>
      <c r="K127" t="s">
        <v>366</v>
      </c>
      <c r="L127">
        <v>1348</v>
      </c>
      <c r="N127">
        <v>1009</v>
      </c>
      <c r="O127" t="s">
        <v>282</v>
      </c>
      <c r="P127" t="s">
        <v>282</v>
      </c>
      <c r="Q127">
        <v>1000</v>
      </c>
      <c r="W127">
        <v>0</v>
      </c>
      <c r="X127">
        <v>-2033855571</v>
      </c>
      <c r="Y127">
        <f t="shared" si="62"/>
        <v>7.2000000000000005E-4</v>
      </c>
      <c r="AA127">
        <v>9073.89</v>
      </c>
      <c r="AB127">
        <v>0</v>
      </c>
      <c r="AC127">
        <v>0</v>
      </c>
      <c r="AD127">
        <v>0</v>
      </c>
      <c r="AE127">
        <v>9073.89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7.2000000000000005E-4</v>
      </c>
      <c r="AU127" t="s">
        <v>3</v>
      </c>
      <c r="AV127">
        <v>0</v>
      </c>
      <c r="AW127">
        <v>2</v>
      </c>
      <c r="AX127">
        <v>64902503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ROUND(Y127*Source!I93,7)</f>
        <v>4.3199999999999998E-4</v>
      </c>
      <c r="CY127">
        <f>AA127</f>
        <v>9073.89</v>
      </c>
      <c r="CZ127">
        <f>AE127</f>
        <v>9073.89</v>
      </c>
      <c r="DA127">
        <f>AI127</f>
        <v>1</v>
      </c>
      <c r="DB127">
        <f t="shared" si="63"/>
        <v>6.53</v>
      </c>
      <c r="DC127">
        <f t="shared" si="64"/>
        <v>0</v>
      </c>
      <c r="DD127" t="s">
        <v>3</v>
      </c>
      <c r="DE127" t="s">
        <v>3</v>
      </c>
      <c r="DF127">
        <f t="shared" si="65"/>
        <v>3.92</v>
      </c>
      <c r="DG127">
        <f t="shared" si="66"/>
        <v>0</v>
      </c>
      <c r="DH127">
        <f t="shared" si="67"/>
        <v>0</v>
      </c>
      <c r="DI127">
        <f t="shared" si="68"/>
        <v>0</v>
      </c>
      <c r="DJ127">
        <f>DF127</f>
        <v>3.92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ROW(Source!A93)</f>
        <v>93</v>
      </c>
      <c r="B128">
        <v>64866661</v>
      </c>
      <c r="C128">
        <v>64867119</v>
      </c>
      <c r="D128">
        <v>29158011</v>
      </c>
      <c r="E128">
        <v>1</v>
      </c>
      <c r="F128">
        <v>1</v>
      </c>
      <c r="G128">
        <v>1</v>
      </c>
      <c r="H128">
        <v>3</v>
      </c>
      <c r="I128" t="s">
        <v>367</v>
      </c>
      <c r="J128" t="s">
        <v>368</v>
      </c>
      <c r="K128" t="s">
        <v>369</v>
      </c>
      <c r="L128">
        <v>1346</v>
      </c>
      <c r="N128">
        <v>1009</v>
      </c>
      <c r="O128" t="s">
        <v>263</v>
      </c>
      <c r="P128" t="s">
        <v>263</v>
      </c>
      <c r="Q128">
        <v>1</v>
      </c>
      <c r="W128">
        <v>0</v>
      </c>
      <c r="X128">
        <v>-993947972</v>
      </c>
      <c r="Y128">
        <f t="shared" si="62"/>
        <v>0.26</v>
      </c>
      <c r="AA128">
        <v>68.27</v>
      </c>
      <c r="AB128">
        <v>0</v>
      </c>
      <c r="AC128">
        <v>0</v>
      </c>
      <c r="AD128">
        <v>0</v>
      </c>
      <c r="AE128">
        <v>68.27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0.26</v>
      </c>
      <c r="AU128" t="s">
        <v>3</v>
      </c>
      <c r="AV128">
        <v>0</v>
      </c>
      <c r="AW128">
        <v>2</v>
      </c>
      <c r="AX128">
        <v>64902504</v>
      </c>
      <c r="AY128">
        <v>1</v>
      </c>
      <c r="AZ128">
        <v>0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ROUND(Y128*Source!I93,7)</f>
        <v>0.156</v>
      </c>
      <c r="CY128">
        <f>AA128</f>
        <v>68.27</v>
      </c>
      <c r="CZ128">
        <f>AE128</f>
        <v>68.27</v>
      </c>
      <c r="DA128">
        <f>AI128</f>
        <v>1</v>
      </c>
      <c r="DB128">
        <f t="shared" si="63"/>
        <v>17.75</v>
      </c>
      <c r="DC128">
        <f t="shared" si="64"/>
        <v>0</v>
      </c>
      <c r="DD128" t="s">
        <v>3</v>
      </c>
      <c r="DE128" t="s">
        <v>3</v>
      </c>
      <c r="DF128">
        <f t="shared" si="65"/>
        <v>10.65</v>
      </c>
      <c r="DG128">
        <f t="shared" si="66"/>
        <v>0</v>
      </c>
      <c r="DH128">
        <f t="shared" si="67"/>
        <v>0</v>
      </c>
      <c r="DI128">
        <f t="shared" si="68"/>
        <v>0</v>
      </c>
      <c r="DJ128">
        <f>DF128</f>
        <v>10.65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ROW(Source!A93)</f>
        <v>93</v>
      </c>
      <c r="B129">
        <v>64866661</v>
      </c>
      <c r="C129">
        <v>64867119</v>
      </c>
      <c r="D129">
        <v>29171808</v>
      </c>
      <c r="E129">
        <v>1</v>
      </c>
      <c r="F129">
        <v>1</v>
      </c>
      <c r="G129">
        <v>1</v>
      </c>
      <c r="H129">
        <v>3</v>
      </c>
      <c r="I129" t="s">
        <v>270</v>
      </c>
      <c r="J129" t="s">
        <v>271</v>
      </c>
      <c r="K129" t="s">
        <v>272</v>
      </c>
      <c r="L129">
        <v>1374</v>
      </c>
      <c r="N129">
        <v>1013</v>
      </c>
      <c r="O129" t="s">
        <v>273</v>
      </c>
      <c r="P129" t="s">
        <v>273</v>
      </c>
      <c r="Q129">
        <v>1</v>
      </c>
      <c r="W129">
        <v>0</v>
      </c>
      <c r="X129">
        <v>-915781824</v>
      </c>
      <c r="Y129">
        <f t="shared" si="62"/>
        <v>1.79</v>
      </c>
      <c r="AA129">
        <v>1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1.79</v>
      </c>
      <c r="AU129" t="s">
        <v>3</v>
      </c>
      <c r="AV129">
        <v>0</v>
      </c>
      <c r="AW129">
        <v>2</v>
      </c>
      <c r="AX129">
        <v>64902505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ROUND(Y129*Source!I93,7)</f>
        <v>1.0740000000000001</v>
      </c>
      <c r="CY129">
        <f>AA129</f>
        <v>1</v>
      </c>
      <c r="CZ129">
        <f>AE129</f>
        <v>1</v>
      </c>
      <c r="DA129">
        <f>AI129</f>
        <v>1</v>
      </c>
      <c r="DB129">
        <f t="shared" si="63"/>
        <v>1.79</v>
      </c>
      <c r="DC129">
        <f t="shared" si="64"/>
        <v>0</v>
      </c>
      <c r="DD129" t="s">
        <v>3</v>
      </c>
      <c r="DE129" t="s">
        <v>3</v>
      </c>
      <c r="DF129">
        <f t="shared" si="65"/>
        <v>1.07</v>
      </c>
      <c r="DG129">
        <f t="shared" si="66"/>
        <v>0</v>
      </c>
      <c r="DH129">
        <f t="shared" si="67"/>
        <v>0</v>
      </c>
      <c r="DI129">
        <f t="shared" si="68"/>
        <v>0</v>
      </c>
      <c r="DJ129">
        <f>DF129</f>
        <v>1.07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ROW(Source!A94)</f>
        <v>94</v>
      </c>
      <c r="B130">
        <v>64866659</v>
      </c>
      <c r="C130">
        <v>64867119</v>
      </c>
      <c r="D130">
        <v>29362762</v>
      </c>
      <c r="E130">
        <v>1</v>
      </c>
      <c r="F130">
        <v>1</v>
      </c>
      <c r="G130">
        <v>1</v>
      </c>
      <c r="H130">
        <v>1</v>
      </c>
      <c r="I130" t="s">
        <v>274</v>
      </c>
      <c r="J130" t="s">
        <v>3</v>
      </c>
      <c r="K130" t="s">
        <v>275</v>
      </c>
      <c r="L130">
        <v>1369</v>
      </c>
      <c r="N130">
        <v>1013</v>
      </c>
      <c r="O130" t="s">
        <v>241</v>
      </c>
      <c r="P130" t="s">
        <v>241</v>
      </c>
      <c r="Q130">
        <v>1</v>
      </c>
      <c r="W130">
        <v>0</v>
      </c>
      <c r="X130">
        <v>604758886</v>
      </c>
      <c r="Y130">
        <f t="shared" si="62"/>
        <v>9.2799999999999994</v>
      </c>
      <c r="AA130">
        <v>0</v>
      </c>
      <c r="AB130">
        <v>0</v>
      </c>
      <c r="AC130">
        <v>0</v>
      </c>
      <c r="AD130">
        <v>9.6199999999999992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9.2799999999999994</v>
      </c>
      <c r="AU130" t="s">
        <v>3</v>
      </c>
      <c r="AV130">
        <v>1</v>
      </c>
      <c r="AW130">
        <v>2</v>
      </c>
      <c r="AX130">
        <v>64902495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ROUND(AT130*Source!I94*AH130*AL130,0)</f>
        <v>54</v>
      </c>
      <c r="CV130">
        <f>ROUND(Y130*Source!I94,7)</f>
        <v>5.5679999999999996</v>
      </c>
      <c r="CW130">
        <v>0</v>
      </c>
      <c r="CX130">
        <f>ROUND(Y130*Source!I94,7)</f>
        <v>5.5679999999999996</v>
      </c>
      <c r="CY130">
        <f>AD130</f>
        <v>9.6199999999999992</v>
      </c>
      <c r="CZ130">
        <f>AH130</f>
        <v>9.6199999999999992</v>
      </c>
      <c r="DA130">
        <f>AL130</f>
        <v>1</v>
      </c>
      <c r="DB130">
        <f t="shared" si="63"/>
        <v>89.27</v>
      </c>
      <c r="DC130">
        <f t="shared" si="64"/>
        <v>0</v>
      </c>
      <c r="DD130" t="s">
        <v>3</v>
      </c>
      <c r="DE130" t="s">
        <v>3</v>
      </c>
      <c r="DF130">
        <f t="shared" ref="DF130:DF135" si="69">ROUND(ROUND(AE130,0)*CX130,0)</f>
        <v>0</v>
      </c>
      <c r="DG130">
        <f>ROUND(ROUND(AF130,0)*CX130,0)</f>
        <v>0</v>
      </c>
      <c r="DH130">
        <f>ROUND(ROUND(AG130,0)*CX130,0)</f>
        <v>0</v>
      </c>
      <c r="DI130">
        <f t="shared" ref="DI130:DI140" si="70">ROUND(ROUND(AH130,0)*CX130,0)</f>
        <v>56</v>
      </c>
      <c r="DJ130">
        <f>DI130</f>
        <v>56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ROW(Source!A94)</f>
        <v>94</v>
      </c>
      <c r="B131">
        <v>64866659</v>
      </c>
      <c r="C131">
        <v>64867119</v>
      </c>
      <c r="D131">
        <v>121548</v>
      </c>
      <c r="E131">
        <v>1</v>
      </c>
      <c r="F131">
        <v>1</v>
      </c>
      <c r="G131">
        <v>1</v>
      </c>
      <c r="H131">
        <v>1</v>
      </c>
      <c r="I131" t="s">
        <v>37</v>
      </c>
      <c r="J131" t="s">
        <v>3</v>
      </c>
      <c r="K131" t="s">
        <v>242</v>
      </c>
      <c r="L131">
        <v>608254</v>
      </c>
      <c r="N131">
        <v>1013</v>
      </c>
      <c r="O131" t="s">
        <v>243</v>
      </c>
      <c r="P131" t="s">
        <v>243</v>
      </c>
      <c r="Q131">
        <v>1</v>
      </c>
      <c r="W131">
        <v>0</v>
      </c>
      <c r="X131">
        <v>-185737400</v>
      </c>
      <c r="Y131">
        <f t="shared" si="62"/>
        <v>0.2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</v>
      </c>
      <c r="AU131" t="s">
        <v>3</v>
      </c>
      <c r="AV131">
        <v>2</v>
      </c>
      <c r="AW131">
        <v>2</v>
      </c>
      <c r="AX131">
        <v>64902496</v>
      </c>
      <c r="AY131">
        <v>1</v>
      </c>
      <c r="AZ131">
        <v>0</v>
      </c>
      <c r="BA131">
        <v>135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ROUND(Y131*Source!I94,7)</f>
        <v>0.12</v>
      </c>
      <c r="CY131">
        <f>AD131</f>
        <v>0</v>
      </c>
      <c r="CZ131">
        <f>AH131</f>
        <v>0</v>
      </c>
      <c r="DA131">
        <f>AL131</f>
        <v>1</v>
      </c>
      <c r="DB131">
        <f t="shared" si="63"/>
        <v>0</v>
      </c>
      <c r="DC131">
        <f t="shared" si="64"/>
        <v>0</v>
      </c>
      <c r="DD131" t="s">
        <v>3</v>
      </c>
      <c r="DE131" t="s">
        <v>3</v>
      </c>
      <c r="DF131">
        <f t="shared" si="69"/>
        <v>0</v>
      </c>
      <c r="DG131">
        <f>ROUND(ROUND(AF131,0)*CX131,0)</f>
        <v>0</v>
      </c>
      <c r="DH131">
        <f>ROUND(ROUND(AG131,0)*CX131,0)</f>
        <v>0</v>
      </c>
      <c r="DI131">
        <f t="shared" si="7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ROW(Source!A94)</f>
        <v>94</v>
      </c>
      <c r="B132">
        <v>64866659</v>
      </c>
      <c r="C132">
        <v>64867119</v>
      </c>
      <c r="D132">
        <v>29172362</v>
      </c>
      <c r="E132">
        <v>1</v>
      </c>
      <c r="F132">
        <v>1</v>
      </c>
      <c r="G132">
        <v>1</v>
      </c>
      <c r="H132">
        <v>2</v>
      </c>
      <c r="I132" t="s">
        <v>244</v>
      </c>
      <c r="J132" t="s">
        <v>245</v>
      </c>
      <c r="K132" t="s">
        <v>246</v>
      </c>
      <c r="L132">
        <v>1368</v>
      </c>
      <c r="N132">
        <v>1011</v>
      </c>
      <c r="O132" t="s">
        <v>247</v>
      </c>
      <c r="P132" t="s">
        <v>247</v>
      </c>
      <c r="Q132">
        <v>1</v>
      </c>
      <c r="W132">
        <v>0</v>
      </c>
      <c r="X132">
        <v>783836208</v>
      </c>
      <c r="Y132">
        <f t="shared" si="62"/>
        <v>0.2</v>
      </c>
      <c r="AA132">
        <v>0</v>
      </c>
      <c r="AB132">
        <v>1485.19</v>
      </c>
      <c r="AC132">
        <v>687.56</v>
      </c>
      <c r="AD132">
        <v>0</v>
      </c>
      <c r="AE132">
        <v>0</v>
      </c>
      <c r="AF132">
        <v>134.65</v>
      </c>
      <c r="AG132">
        <v>13.5</v>
      </c>
      <c r="AH132">
        <v>0</v>
      </c>
      <c r="AI132">
        <v>1</v>
      </c>
      <c r="AJ132">
        <v>11.03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</v>
      </c>
      <c r="AU132" t="s">
        <v>3</v>
      </c>
      <c r="AV132">
        <v>0</v>
      </c>
      <c r="AW132">
        <v>2</v>
      </c>
      <c r="AX132">
        <v>64902497</v>
      </c>
      <c r="AY132">
        <v>1</v>
      </c>
      <c r="AZ132">
        <v>0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ROUND(Y132*Source!I94*DO132,7)</f>
        <v>0</v>
      </c>
      <c r="CX132">
        <f>ROUND(Y132*Source!I94,7)</f>
        <v>0.12</v>
      </c>
      <c r="CY132">
        <f>AB132</f>
        <v>1485.19</v>
      </c>
      <c r="CZ132">
        <f>AF132</f>
        <v>134.65</v>
      </c>
      <c r="DA132">
        <f>AJ132</f>
        <v>11.03</v>
      </c>
      <c r="DB132">
        <f t="shared" si="63"/>
        <v>26.93</v>
      </c>
      <c r="DC132">
        <f t="shared" si="64"/>
        <v>2.7</v>
      </c>
      <c r="DD132" t="s">
        <v>3</v>
      </c>
      <c r="DE132" t="s">
        <v>3</v>
      </c>
      <c r="DF132">
        <f t="shared" si="69"/>
        <v>0</v>
      </c>
      <c r="DG132">
        <f>ROUND(ROUND(AF132*AJ132,0)*CX132,0)</f>
        <v>178</v>
      </c>
      <c r="DH132">
        <f>ROUND(ROUND(AG132*AK132,0)*CX132,0)</f>
        <v>83</v>
      </c>
      <c r="DI132">
        <f t="shared" si="70"/>
        <v>0</v>
      </c>
      <c r="DJ132">
        <f>DG132</f>
        <v>178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ROW(Source!A94)</f>
        <v>94</v>
      </c>
      <c r="B133">
        <v>64866659</v>
      </c>
      <c r="C133">
        <v>64867119</v>
      </c>
      <c r="D133">
        <v>29172498</v>
      </c>
      <c r="E133">
        <v>1</v>
      </c>
      <c r="F133">
        <v>1</v>
      </c>
      <c r="G133">
        <v>1</v>
      </c>
      <c r="H133">
        <v>2</v>
      </c>
      <c r="I133" t="s">
        <v>351</v>
      </c>
      <c r="J133" t="s">
        <v>352</v>
      </c>
      <c r="K133" t="s">
        <v>353</v>
      </c>
      <c r="L133">
        <v>1368</v>
      </c>
      <c r="N133">
        <v>1011</v>
      </c>
      <c r="O133" t="s">
        <v>247</v>
      </c>
      <c r="P133" t="s">
        <v>247</v>
      </c>
      <c r="Q133">
        <v>1</v>
      </c>
      <c r="W133">
        <v>0</v>
      </c>
      <c r="X133">
        <v>-426164714</v>
      </c>
      <c r="Y133">
        <f t="shared" si="62"/>
        <v>2.2000000000000002</v>
      </c>
      <c r="AA133">
        <v>0</v>
      </c>
      <c r="AB133">
        <v>12.25</v>
      </c>
      <c r="AC133">
        <v>0</v>
      </c>
      <c r="AD133">
        <v>0</v>
      </c>
      <c r="AE133">
        <v>0</v>
      </c>
      <c r="AF133">
        <v>2.37</v>
      </c>
      <c r="AG133">
        <v>0</v>
      </c>
      <c r="AH133">
        <v>0</v>
      </c>
      <c r="AI133">
        <v>1</v>
      </c>
      <c r="AJ133">
        <v>5.17</v>
      </c>
      <c r="AK133">
        <v>50.93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2.2000000000000002</v>
      </c>
      <c r="AU133" t="s">
        <v>3</v>
      </c>
      <c r="AV133">
        <v>0</v>
      </c>
      <c r="AW133">
        <v>2</v>
      </c>
      <c r="AX133">
        <v>64902498</v>
      </c>
      <c r="AY133">
        <v>1</v>
      </c>
      <c r="AZ133">
        <v>0</v>
      </c>
      <c r="BA133">
        <v>137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ROUND(Y133*Source!I94*DO133,7)</f>
        <v>0</v>
      </c>
      <c r="CX133">
        <f>ROUND(Y133*Source!I94,7)</f>
        <v>1.32</v>
      </c>
      <c r="CY133">
        <f>AB133</f>
        <v>12.25</v>
      </c>
      <c r="CZ133">
        <f>AF133</f>
        <v>2.37</v>
      </c>
      <c r="DA133">
        <f>AJ133</f>
        <v>5.17</v>
      </c>
      <c r="DB133">
        <f t="shared" si="63"/>
        <v>5.21</v>
      </c>
      <c r="DC133">
        <f t="shared" si="64"/>
        <v>0</v>
      </c>
      <c r="DD133" t="s">
        <v>3</v>
      </c>
      <c r="DE133" t="s">
        <v>3</v>
      </c>
      <c r="DF133">
        <f t="shared" si="69"/>
        <v>0</v>
      </c>
      <c r="DG133">
        <f>ROUND(ROUND(AF133*AJ133,0)*CX133,0)</f>
        <v>16</v>
      </c>
      <c r="DH133">
        <f>ROUND(ROUND(AG133*AK133,0)*CX133,0)</f>
        <v>0</v>
      </c>
      <c r="DI133">
        <f t="shared" si="70"/>
        <v>0</v>
      </c>
      <c r="DJ133">
        <f>DG133</f>
        <v>16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ROW(Source!A94)</f>
        <v>94</v>
      </c>
      <c r="B134">
        <v>64866659</v>
      </c>
      <c r="C134">
        <v>64867119</v>
      </c>
      <c r="D134">
        <v>29172514</v>
      </c>
      <c r="E134">
        <v>1</v>
      </c>
      <c r="F134">
        <v>1</v>
      </c>
      <c r="G134">
        <v>1</v>
      </c>
      <c r="H134">
        <v>2</v>
      </c>
      <c r="I134" t="s">
        <v>354</v>
      </c>
      <c r="J134" t="s">
        <v>355</v>
      </c>
      <c r="K134" t="s">
        <v>356</v>
      </c>
      <c r="L134">
        <v>1368</v>
      </c>
      <c r="N134">
        <v>1011</v>
      </c>
      <c r="O134" t="s">
        <v>247</v>
      </c>
      <c r="P134" t="s">
        <v>247</v>
      </c>
      <c r="Q134">
        <v>1</v>
      </c>
      <c r="W134">
        <v>0</v>
      </c>
      <c r="X134">
        <v>1983991698</v>
      </c>
      <c r="Y134">
        <f t="shared" si="62"/>
        <v>2.2000000000000002</v>
      </c>
      <c r="AA134">
        <v>0</v>
      </c>
      <c r="AB134">
        <v>35.46</v>
      </c>
      <c r="AC134">
        <v>0</v>
      </c>
      <c r="AD134">
        <v>0</v>
      </c>
      <c r="AE134">
        <v>0</v>
      </c>
      <c r="AF134">
        <v>3.6</v>
      </c>
      <c r="AG134">
        <v>0</v>
      </c>
      <c r="AH134">
        <v>0</v>
      </c>
      <c r="AI134">
        <v>1</v>
      </c>
      <c r="AJ134">
        <v>9.85</v>
      </c>
      <c r="AK134">
        <v>50.93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2.2000000000000002</v>
      </c>
      <c r="AU134" t="s">
        <v>3</v>
      </c>
      <c r="AV134">
        <v>0</v>
      </c>
      <c r="AW134">
        <v>2</v>
      </c>
      <c r="AX134">
        <v>64902499</v>
      </c>
      <c r="AY134">
        <v>1</v>
      </c>
      <c r="AZ134">
        <v>0</v>
      </c>
      <c r="BA134">
        <v>138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ROUND(Y134*Source!I94*DO134,7)</f>
        <v>0</v>
      </c>
      <c r="CX134">
        <f>ROUND(Y134*Source!I94,7)</f>
        <v>1.32</v>
      </c>
      <c r="CY134">
        <f>AB134</f>
        <v>35.46</v>
      </c>
      <c r="CZ134">
        <f>AF134</f>
        <v>3.6</v>
      </c>
      <c r="DA134">
        <f>AJ134</f>
        <v>9.85</v>
      </c>
      <c r="DB134">
        <f t="shared" si="63"/>
        <v>7.92</v>
      </c>
      <c r="DC134">
        <f t="shared" si="64"/>
        <v>0</v>
      </c>
      <c r="DD134" t="s">
        <v>3</v>
      </c>
      <c r="DE134" t="s">
        <v>3</v>
      </c>
      <c r="DF134">
        <f t="shared" si="69"/>
        <v>0</v>
      </c>
      <c r="DG134">
        <f>ROUND(ROUND(AF134*AJ134,0)*CX134,0)</f>
        <v>46</v>
      </c>
      <c r="DH134">
        <f>ROUND(ROUND(AG134*AK134,0)*CX134,0)</f>
        <v>0</v>
      </c>
      <c r="DI134">
        <f t="shared" si="70"/>
        <v>0</v>
      </c>
      <c r="DJ134">
        <f>DG134</f>
        <v>46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ROW(Source!A94)</f>
        <v>94</v>
      </c>
      <c r="B135">
        <v>64866659</v>
      </c>
      <c r="C135">
        <v>64867119</v>
      </c>
      <c r="D135">
        <v>29174913</v>
      </c>
      <c r="E135">
        <v>1</v>
      </c>
      <c r="F135">
        <v>1</v>
      </c>
      <c r="G135">
        <v>1</v>
      </c>
      <c r="H135">
        <v>2</v>
      </c>
      <c r="I135" t="s">
        <v>257</v>
      </c>
      <c r="J135" t="s">
        <v>258</v>
      </c>
      <c r="K135" t="s">
        <v>259</v>
      </c>
      <c r="L135">
        <v>1368</v>
      </c>
      <c r="N135">
        <v>1011</v>
      </c>
      <c r="O135" t="s">
        <v>247</v>
      </c>
      <c r="P135" t="s">
        <v>247</v>
      </c>
      <c r="Q135">
        <v>1</v>
      </c>
      <c r="W135">
        <v>0</v>
      </c>
      <c r="X135">
        <v>1230759911</v>
      </c>
      <c r="Y135">
        <f t="shared" si="62"/>
        <v>0.2</v>
      </c>
      <c r="AA135">
        <v>0</v>
      </c>
      <c r="AB135">
        <v>2113</v>
      </c>
      <c r="AC135">
        <v>590.79</v>
      </c>
      <c r="AD135">
        <v>0</v>
      </c>
      <c r="AE135">
        <v>0</v>
      </c>
      <c r="AF135">
        <v>87.17</v>
      </c>
      <c r="AG135">
        <v>11.6</v>
      </c>
      <c r="AH135">
        <v>0</v>
      </c>
      <c r="AI135">
        <v>1</v>
      </c>
      <c r="AJ135">
        <v>24.24</v>
      </c>
      <c r="AK135">
        <v>50.93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0.2</v>
      </c>
      <c r="AU135" t="s">
        <v>3</v>
      </c>
      <c r="AV135">
        <v>0</v>
      </c>
      <c r="AW135">
        <v>2</v>
      </c>
      <c r="AX135">
        <v>64902500</v>
      </c>
      <c r="AY135">
        <v>1</v>
      </c>
      <c r="AZ135">
        <v>0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ROUND(Y135*Source!I94*DO135,7)</f>
        <v>0</v>
      </c>
      <c r="CX135">
        <f>ROUND(Y135*Source!I94,7)</f>
        <v>0.12</v>
      </c>
      <c r="CY135">
        <f>AB135</f>
        <v>2113</v>
      </c>
      <c r="CZ135">
        <f>AF135</f>
        <v>87.17</v>
      </c>
      <c r="DA135">
        <f>AJ135</f>
        <v>24.24</v>
      </c>
      <c r="DB135">
        <f t="shared" si="63"/>
        <v>17.43</v>
      </c>
      <c r="DC135">
        <f t="shared" si="64"/>
        <v>2.3199999999999998</v>
      </c>
      <c r="DD135" t="s">
        <v>3</v>
      </c>
      <c r="DE135" t="s">
        <v>3</v>
      </c>
      <c r="DF135">
        <f t="shared" si="69"/>
        <v>0</v>
      </c>
      <c r="DG135">
        <f>ROUND(ROUND(AF135*AJ135,0)*CX135,0)</f>
        <v>254</v>
      </c>
      <c r="DH135">
        <f>ROUND(ROUND(AG135*AK135,0)*CX135,0)</f>
        <v>71</v>
      </c>
      <c r="DI135">
        <f t="shared" si="70"/>
        <v>0</v>
      </c>
      <c r="DJ135">
        <f>DG135</f>
        <v>254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ROW(Source!A94)</f>
        <v>94</v>
      </c>
      <c r="B136">
        <v>64866659</v>
      </c>
      <c r="C136">
        <v>64867119</v>
      </c>
      <c r="D136">
        <v>29114688</v>
      </c>
      <c r="E136">
        <v>1</v>
      </c>
      <c r="F136">
        <v>1</v>
      </c>
      <c r="G136">
        <v>1</v>
      </c>
      <c r="H136">
        <v>3</v>
      </c>
      <c r="I136" t="s">
        <v>357</v>
      </c>
      <c r="J136" t="s">
        <v>358</v>
      </c>
      <c r="K136" t="s">
        <v>359</v>
      </c>
      <c r="L136">
        <v>1348</v>
      </c>
      <c r="N136">
        <v>1009</v>
      </c>
      <c r="O136" t="s">
        <v>282</v>
      </c>
      <c r="P136" t="s">
        <v>282</v>
      </c>
      <c r="Q136">
        <v>1000</v>
      </c>
      <c r="W136">
        <v>0</v>
      </c>
      <c r="X136">
        <v>546198954</v>
      </c>
      <c r="Y136">
        <f t="shared" si="62"/>
        <v>1.1E-4</v>
      </c>
      <c r="AA136">
        <v>155747.9</v>
      </c>
      <c r="AB136">
        <v>0</v>
      </c>
      <c r="AC136">
        <v>0</v>
      </c>
      <c r="AD136">
        <v>0</v>
      </c>
      <c r="AE136">
        <v>12430</v>
      </c>
      <c r="AF136">
        <v>0</v>
      </c>
      <c r="AG136">
        <v>0</v>
      </c>
      <c r="AH136">
        <v>0</v>
      </c>
      <c r="AI136">
        <v>12.53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1.1E-4</v>
      </c>
      <c r="AU136" t="s">
        <v>3</v>
      </c>
      <c r="AV136">
        <v>0</v>
      </c>
      <c r="AW136">
        <v>2</v>
      </c>
      <c r="AX136">
        <v>64902501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ROUND(Y136*Source!I94,7)</f>
        <v>6.6000000000000005E-5</v>
      </c>
      <c r="CY136">
        <f>AA136</f>
        <v>155747.9</v>
      </c>
      <c r="CZ136">
        <f>AE136</f>
        <v>12430</v>
      </c>
      <c r="DA136">
        <f>AI136</f>
        <v>12.53</v>
      </c>
      <c r="DB136">
        <f t="shared" si="63"/>
        <v>1.37</v>
      </c>
      <c r="DC136">
        <f t="shared" si="64"/>
        <v>0</v>
      </c>
      <c r="DD136" t="s">
        <v>3</v>
      </c>
      <c r="DE136" t="s">
        <v>3</v>
      </c>
      <c r="DF136">
        <f>ROUND(ROUND(AE136*AI136,0)*CX136,0)</f>
        <v>10</v>
      </c>
      <c r="DG136">
        <f>ROUND(ROUND(AF136,0)*CX136,0)</f>
        <v>0</v>
      </c>
      <c r="DH136">
        <f>ROUND(ROUND(AG136,0)*CX136,0)</f>
        <v>0</v>
      </c>
      <c r="DI136">
        <f t="shared" si="70"/>
        <v>0</v>
      </c>
      <c r="DJ136">
        <f>DF136</f>
        <v>10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ROW(Source!A94)</f>
        <v>94</v>
      </c>
      <c r="B137">
        <v>64866659</v>
      </c>
      <c r="C137">
        <v>64867119</v>
      </c>
      <c r="D137">
        <v>29110793</v>
      </c>
      <c r="E137">
        <v>1</v>
      </c>
      <c r="F137">
        <v>1</v>
      </c>
      <c r="G137">
        <v>1</v>
      </c>
      <c r="H137">
        <v>3</v>
      </c>
      <c r="I137" t="s">
        <v>360</v>
      </c>
      <c r="J137" t="s">
        <v>361</v>
      </c>
      <c r="K137" t="s">
        <v>362</v>
      </c>
      <c r="L137">
        <v>1308</v>
      </c>
      <c r="N137">
        <v>1003</v>
      </c>
      <c r="O137" t="s">
        <v>363</v>
      </c>
      <c r="P137" t="s">
        <v>363</v>
      </c>
      <c r="Q137">
        <v>100</v>
      </c>
      <c r="W137">
        <v>0</v>
      </c>
      <c r="X137">
        <v>611857035</v>
      </c>
      <c r="Y137">
        <f t="shared" si="62"/>
        <v>2.4500000000000001E-2</v>
      </c>
      <c r="AA137">
        <v>1096.48</v>
      </c>
      <c r="AB137">
        <v>0</v>
      </c>
      <c r="AC137">
        <v>0</v>
      </c>
      <c r="AD137">
        <v>0</v>
      </c>
      <c r="AE137">
        <v>120.36</v>
      </c>
      <c r="AF137">
        <v>0</v>
      </c>
      <c r="AG137">
        <v>0</v>
      </c>
      <c r="AH137">
        <v>0</v>
      </c>
      <c r="AI137">
        <v>9.11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2.4500000000000001E-2</v>
      </c>
      <c r="AU137" t="s">
        <v>3</v>
      </c>
      <c r="AV137">
        <v>0</v>
      </c>
      <c r="AW137">
        <v>2</v>
      </c>
      <c r="AX137">
        <v>64902502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ROUND(Y137*Source!I94,7)</f>
        <v>1.47E-2</v>
      </c>
      <c r="CY137">
        <f>AA137</f>
        <v>1096.48</v>
      </c>
      <c r="CZ137">
        <f>AE137</f>
        <v>120.36</v>
      </c>
      <c r="DA137">
        <f>AI137</f>
        <v>9.11</v>
      </c>
      <c r="DB137">
        <f t="shared" si="63"/>
        <v>2.95</v>
      </c>
      <c r="DC137">
        <f t="shared" si="64"/>
        <v>0</v>
      </c>
      <c r="DD137" t="s">
        <v>3</v>
      </c>
      <c r="DE137" t="s">
        <v>3</v>
      </c>
      <c r="DF137">
        <f>ROUND(ROUND(AE137*AI137,0)*CX137,0)</f>
        <v>16</v>
      </c>
      <c r="DG137">
        <f>ROUND(ROUND(AF137,0)*CX137,0)</f>
        <v>0</v>
      </c>
      <c r="DH137">
        <f>ROUND(ROUND(AG137,0)*CX137,0)</f>
        <v>0</v>
      </c>
      <c r="DI137">
        <f t="shared" si="70"/>
        <v>0</v>
      </c>
      <c r="DJ137">
        <f>DF137</f>
        <v>16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ROW(Source!A94)</f>
        <v>94</v>
      </c>
      <c r="B138">
        <v>64866659</v>
      </c>
      <c r="C138">
        <v>64867119</v>
      </c>
      <c r="D138">
        <v>29122430</v>
      </c>
      <c r="E138">
        <v>1</v>
      </c>
      <c r="F138">
        <v>1</v>
      </c>
      <c r="G138">
        <v>1</v>
      </c>
      <c r="H138">
        <v>3</v>
      </c>
      <c r="I138" t="s">
        <v>364</v>
      </c>
      <c r="J138" t="s">
        <v>365</v>
      </c>
      <c r="K138" t="s">
        <v>366</v>
      </c>
      <c r="L138">
        <v>1348</v>
      </c>
      <c r="N138">
        <v>1009</v>
      </c>
      <c r="O138" t="s">
        <v>282</v>
      </c>
      <c r="P138" t="s">
        <v>282</v>
      </c>
      <c r="Q138">
        <v>1000</v>
      </c>
      <c r="W138">
        <v>0</v>
      </c>
      <c r="X138">
        <v>-2033855571</v>
      </c>
      <c r="Y138">
        <f t="shared" si="62"/>
        <v>7.2000000000000005E-4</v>
      </c>
      <c r="AA138">
        <v>146271.10999999999</v>
      </c>
      <c r="AB138">
        <v>0</v>
      </c>
      <c r="AC138">
        <v>0</v>
      </c>
      <c r="AD138">
        <v>0</v>
      </c>
      <c r="AE138">
        <v>9073.89</v>
      </c>
      <c r="AF138">
        <v>0</v>
      </c>
      <c r="AG138">
        <v>0</v>
      </c>
      <c r="AH138">
        <v>0</v>
      </c>
      <c r="AI138">
        <v>16.12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7.2000000000000005E-4</v>
      </c>
      <c r="AU138" t="s">
        <v>3</v>
      </c>
      <c r="AV138">
        <v>0</v>
      </c>
      <c r="AW138">
        <v>2</v>
      </c>
      <c r="AX138">
        <v>64902503</v>
      </c>
      <c r="AY138">
        <v>1</v>
      </c>
      <c r="AZ138">
        <v>0</v>
      </c>
      <c r="BA138">
        <v>142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ROUND(Y138*Source!I94,7)</f>
        <v>4.3199999999999998E-4</v>
      </c>
      <c r="CY138">
        <f>AA138</f>
        <v>146271.10999999999</v>
      </c>
      <c r="CZ138">
        <f>AE138</f>
        <v>9073.89</v>
      </c>
      <c r="DA138">
        <f>AI138</f>
        <v>16.12</v>
      </c>
      <c r="DB138">
        <f t="shared" si="63"/>
        <v>6.53</v>
      </c>
      <c r="DC138">
        <f t="shared" si="64"/>
        <v>0</v>
      </c>
      <c r="DD138" t="s">
        <v>3</v>
      </c>
      <c r="DE138" t="s">
        <v>3</v>
      </c>
      <c r="DF138">
        <f>ROUND(ROUND(AE138*AI138,0)*CX138,0)</f>
        <v>63</v>
      </c>
      <c r="DG138">
        <f>ROUND(ROUND(AF138,0)*CX138,0)</f>
        <v>0</v>
      </c>
      <c r="DH138">
        <f>ROUND(ROUND(AG138,0)*CX138,0)</f>
        <v>0</v>
      </c>
      <c r="DI138">
        <f t="shared" si="70"/>
        <v>0</v>
      </c>
      <c r="DJ138">
        <f>DF138</f>
        <v>63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ROW(Source!A94)</f>
        <v>94</v>
      </c>
      <c r="B139">
        <v>64866659</v>
      </c>
      <c r="C139">
        <v>64867119</v>
      </c>
      <c r="D139">
        <v>29158011</v>
      </c>
      <c r="E139">
        <v>1</v>
      </c>
      <c r="F139">
        <v>1</v>
      </c>
      <c r="G139">
        <v>1</v>
      </c>
      <c r="H139">
        <v>3</v>
      </c>
      <c r="I139" t="s">
        <v>367</v>
      </c>
      <c r="J139" t="s">
        <v>368</v>
      </c>
      <c r="K139" t="s">
        <v>369</v>
      </c>
      <c r="L139">
        <v>1346</v>
      </c>
      <c r="N139">
        <v>1009</v>
      </c>
      <c r="O139" t="s">
        <v>263</v>
      </c>
      <c r="P139" t="s">
        <v>263</v>
      </c>
      <c r="Q139">
        <v>1</v>
      </c>
      <c r="W139">
        <v>0</v>
      </c>
      <c r="X139">
        <v>-993947972</v>
      </c>
      <c r="Y139">
        <f t="shared" si="62"/>
        <v>0.26</v>
      </c>
      <c r="AA139">
        <v>765.99</v>
      </c>
      <c r="AB139">
        <v>0</v>
      </c>
      <c r="AC139">
        <v>0</v>
      </c>
      <c r="AD139">
        <v>0</v>
      </c>
      <c r="AE139">
        <v>68.27</v>
      </c>
      <c r="AF139">
        <v>0</v>
      </c>
      <c r="AG139">
        <v>0</v>
      </c>
      <c r="AH139">
        <v>0</v>
      </c>
      <c r="AI139">
        <v>11.22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0.26</v>
      </c>
      <c r="AU139" t="s">
        <v>3</v>
      </c>
      <c r="AV139">
        <v>0</v>
      </c>
      <c r="AW139">
        <v>2</v>
      </c>
      <c r="AX139">
        <v>64902504</v>
      </c>
      <c r="AY139">
        <v>1</v>
      </c>
      <c r="AZ139">
        <v>0</v>
      </c>
      <c r="BA139">
        <v>143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ROUND(Y139*Source!I94,7)</f>
        <v>0.156</v>
      </c>
      <c r="CY139">
        <f>AA139</f>
        <v>765.99</v>
      </c>
      <c r="CZ139">
        <f>AE139</f>
        <v>68.27</v>
      </c>
      <c r="DA139">
        <f>AI139</f>
        <v>11.22</v>
      </c>
      <c r="DB139">
        <f t="shared" si="63"/>
        <v>17.75</v>
      </c>
      <c r="DC139">
        <f t="shared" si="64"/>
        <v>0</v>
      </c>
      <c r="DD139" t="s">
        <v>3</v>
      </c>
      <c r="DE139" t="s">
        <v>3</v>
      </c>
      <c r="DF139">
        <f>ROUND(ROUND(AE139*AI139,0)*CX139,0)</f>
        <v>119</v>
      </c>
      <c r="DG139">
        <f>ROUND(ROUND(AF139,0)*CX139,0)</f>
        <v>0</v>
      </c>
      <c r="DH139">
        <f>ROUND(ROUND(AG139,0)*CX139,0)</f>
        <v>0</v>
      </c>
      <c r="DI139">
        <f t="shared" si="70"/>
        <v>0</v>
      </c>
      <c r="DJ139">
        <f>DF139</f>
        <v>119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ROW(Source!A94)</f>
        <v>94</v>
      </c>
      <c r="B140">
        <v>64866659</v>
      </c>
      <c r="C140">
        <v>64867119</v>
      </c>
      <c r="D140">
        <v>29171808</v>
      </c>
      <c r="E140">
        <v>1</v>
      </c>
      <c r="F140">
        <v>1</v>
      </c>
      <c r="G140">
        <v>1</v>
      </c>
      <c r="H140">
        <v>3</v>
      </c>
      <c r="I140" t="s">
        <v>270</v>
      </c>
      <c r="J140" t="s">
        <v>271</v>
      </c>
      <c r="K140" t="s">
        <v>272</v>
      </c>
      <c r="L140">
        <v>1374</v>
      </c>
      <c r="N140">
        <v>1013</v>
      </c>
      <c r="O140" t="s">
        <v>273</v>
      </c>
      <c r="P140" t="s">
        <v>273</v>
      </c>
      <c r="Q140">
        <v>1</v>
      </c>
      <c r="W140">
        <v>0</v>
      </c>
      <c r="X140">
        <v>-915781824</v>
      </c>
      <c r="Y140">
        <f t="shared" si="62"/>
        <v>1.79</v>
      </c>
      <c r="AA140">
        <v>9.66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9.66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1.79</v>
      </c>
      <c r="AU140" t="s">
        <v>3</v>
      </c>
      <c r="AV140">
        <v>0</v>
      </c>
      <c r="AW140">
        <v>2</v>
      </c>
      <c r="AX140">
        <v>64902505</v>
      </c>
      <c r="AY140">
        <v>1</v>
      </c>
      <c r="AZ140">
        <v>0</v>
      </c>
      <c r="BA140">
        <v>144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ROUND(Y140*Source!I94,7)</f>
        <v>1.0740000000000001</v>
      </c>
      <c r="CY140">
        <f>AA140</f>
        <v>9.66</v>
      </c>
      <c r="CZ140">
        <f>AE140</f>
        <v>1</v>
      </c>
      <c r="DA140">
        <f>AI140</f>
        <v>9.66</v>
      </c>
      <c r="DB140">
        <f t="shared" si="63"/>
        <v>1.79</v>
      </c>
      <c r="DC140">
        <f t="shared" si="64"/>
        <v>0</v>
      </c>
      <c r="DD140" t="s">
        <v>3</v>
      </c>
      <c r="DE140" t="s">
        <v>3</v>
      </c>
      <c r="DF140">
        <f>ROUND(ROUND(AE140*AI140,0)*CX140,0)</f>
        <v>11</v>
      </c>
      <c r="DG140">
        <f>ROUND(ROUND(AF140,0)*CX140,0)</f>
        <v>0</v>
      </c>
      <c r="DH140">
        <f>ROUND(ROUND(AG140,0)*CX140,0)</f>
        <v>0</v>
      </c>
      <c r="DI140">
        <f t="shared" si="70"/>
        <v>0</v>
      </c>
      <c r="DJ140">
        <f>DF140</f>
        <v>11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ROW(Source!A79)</f>
        <v>79</v>
      </c>
      <c r="B1">
        <v>64866932</v>
      </c>
      <c r="C1">
        <v>64866904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239</v>
      </c>
      <c r="J1" t="s">
        <v>3</v>
      </c>
      <c r="K1" t="s">
        <v>240</v>
      </c>
      <c r="L1">
        <v>1369</v>
      </c>
      <c r="N1">
        <v>1013</v>
      </c>
      <c r="O1" t="s">
        <v>241</v>
      </c>
      <c r="P1" t="s">
        <v>241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108</v>
      </c>
      <c r="AG1">
        <v>2.8439999999999999</v>
      </c>
      <c r="AH1">
        <v>2</v>
      </c>
      <c r="AI1">
        <v>64866912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ROW(Source!A79)</f>
        <v>79</v>
      </c>
      <c r="B2">
        <v>64866933</v>
      </c>
      <c r="C2">
        <v>64866904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3</v>
      </c>
      <c r="K2" t="s">
        <v>242</v>
      </c>
      <c r="L2">
        <v>608254</v>
      </c>
      <c r="N2">
        <v>1013</v>
      </c>
      <c r="O2" t="s">
        <v>243</v>
      </c>
      <c r="P2" t="s">
        <v>243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108</v>
      </c>
      <c r="AG2">
        <v>0.34799999999999998</v>
      </c>
      <c r="AH2">
        <v>2</v>
      </c>
      <c r="AI2">
        <v>64866913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ROW(Source!A79)</f>
        <v>79</v>
      </c>
      <c r="B3">
        <v>64866934</v>
      </c>
      <c r="C3">
        <v>64866904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244</v>
      </c>
      <c r="J3" t="s">
        <v>245</v>
      </c>
      <c r="K3" t="s">
        <v>246</v>
      </c>
      <c r="L3">
        <v>1368</v>
      </c>
      <c r="N3">
        <v>1011</v>
      </c>
      <c r="O3" t="s">
        <v>247</v>
      </c>
      <c r="P3" t="s">
        <v>247</v>
      </c>
      <c r="Q3">
        <v>1</v>
      </c>
      <c r="X3">
        <v>7.0000000000000007E-2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108</v>
      </c>
      <c r="AG3">
        <v>8.4000000000000005E-2</v>
      </c>
      <c r="AH3">
        <v>2</v>
      </c>
      <c r="AI3">
        <v>64866914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ROW(Source!A79)</f>
        <v>79</v>
      </c>
      <c r="B4">
        <v>64866935</v>
      </c>
      <c r="C4">
        <v>64866904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248</v>
      </c>
      <c r="J4" t="s">
        <v>249</v>
      </c>
      <c r="K4" t="s">
        <v>250</v>
      </c>
      <c r="L4">
        <v>1368</v>
      </c>
      <c r="N4">
        <v>1011</v>
      </c>
      <c r="O4" t="s">
        <v>247</v>
      </c>
      <c r="P4" t="s">
        <v>247</v>
      </c>
      <c r="Q4">
        <v>1</v>
      </c>
      <c r="X4">
        <v>0.71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108</v>
      </c>
      <c r="AG4">
        <v>0.85199999999999998</v>
      </c>
      <c r="AH4">
        <v>2</v>
      </c>
      <c r="AI4">
        <v>64866915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ROW(Source!A79)</f>
        <v>79</v>
      </c>
      <c r="B5">
        <v>64866936</v>
      </c>
      <c r="C5">
        <v>64866904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251</v>
      </c>
      <c r="J5" t="s">
        <v>252</v>
      </c>
      <c r="K5" t="s">
        <v>253</v>
      </c>
      <c r="L5">
        <v>1368</v>
      </c>
      <c r="N5">
        <v>1011</v>
      </c>
      <c r="O5" t="s">
        <v>247</v>
      </c>
      <c r="P5" t="s">
        <v>247</v>
      </c>
      <c r="Q5">
        <v>1</v>
      </c>
      <c r="X5">
        <v>0.22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108</v>
      </c>
      <c r="AG5">
        <v>0.26400000000000001</v>
      </c>
      <c r="AH5">
        <v>2</v>
      </c>
      <c r="AI5">
        <v>64866916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ROW(Source!A79)</f>
        <v>79</v>
      </c>
      <c r="B6">
        <v>64866937</v>
      </c>
      <c r="C6">
        <v>64866904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254</v>
      </c>
      <c r="J6" t="s">
        <v>255</v>
      </c>
      <c r="K6" t="s">
        <v>256</v>
      </c>
      <c r="L6">
        <v>1368</v>
      </c>
      <c r="N6">
        <v>1011</v>
      </c>
      <c r="O6" t="s">
        <v>247</v>
      </c>
      <c r="P6" t="s">
        <v>247</v>
      </c>
      <c r="Q6">
        <v>1</v>
      </c>
      <c r="X6">
        <v>0.22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108</v>
      </c>
      <c r="AG6">
        <v>0.26400000000000001</v>
      </c>
      <c r="AH6">
        <v>2</v>
      </c>
      <c r="AI6">
        <v>64866917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ROW(Source!A79)</f>
        <v>79</v>
      </c>
      <c r="B7">
        <v>64866938</v>
      </c>
      <c r="C7">
        <v>64866904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257</v>
      </c>
      <c r="J7" t="s">
        <v>258</v>
      </c>
      <c r="K7" t="s">
        <v>259</v>
      </c>
      <c r="L7">
        <v>1368</v>
      </c>
      <c r="N7">
        <v>1011</v>
      </c>
      <c r="O7" t="s">
        <v>247</v>
      </c>
      <c r="P7" t="s">
        <v>247</v>
      </c>
      <c r="Q7">
        <v>1</v>
      </c>
      <c r="X7">
        <v>7.0000000000000007E-2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108</v>
      </c>
      <c r="AG7">
        <v>8.4000000000000005E-2</v>
      </c>
      <c r="AH7">
        <v>2</v>
      </c>
      <c r="AI7">
        <v>64866918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ROW(Source!A79)</f>
        <v>79</v>
      </c>
      <c r="B8">
        <v>64866939</v>
      </c>
      <c r="C8">
        <v>64866904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260</v>
      </c>
      <c r="J8" t="s">
        <v>261</v>
      </c>
      <c r="K8" t="s">
        <v>262</v>
      </c>
      <c r="L8">
        <v>1346</v>
      </c>
      <c r="N8">
        <v>1009</v>
      </c>
      <c r="O8" t="s">
        <v>263</v>
      </c>
      <c r="P8" t="s">
        <v>263</v>
      </c>
      <c r="Q8">
        <v>1</v>
      </c>
      <c r="X8">
        <v>0.1</v>
      </c>
      <c r="Y8">
        <v>14.31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64866919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ROW(Source!A79)</f>
        <v>79</v>
      </c>
      <c r="B9">
        <v>64866940</v>
      </c>
      <c r="C9">
        <v>64866904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264</v>
      </c>
      <c r="J9" t="s">
        <v>265</v>
      </c>
      <c r="K9" t="s">
        <v>266</v>
      </c>
      <c r="L9">
        <v>1346</v>
      </c>
      <c r="N9">
        <v>1009</v>
      </c>
      <c r="O9" t="s">
        <v>263</v>
      </c>
      <c r="P9" t="s">
        <v>263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64866920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ROW(Source!A79)</f>
        <v>79</v>
      </c>
      <c r="B10">
        <v>64866941</v>
      </c>
      <c r="C10">
        <v>64866904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267</v>
      </c>
      <c r="J10" t="s">
        <v>268</v>
      </c>
      <c r="K10" t="s">
        <v>269</v>
      </c>
      <c r="L10">
        <v>1346</v>
      </c>
      <c r="N10">
        <v>1009</v>
      </c>
      <c r="O10" t="s">
        <v>263</v>
      </c>
      <c r="P10" t="s">
        <v>263</v>
      </c>
      <c r="Q10">
        <v>1</v>
      </c>
      <c r="X10">
        <v>0.02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64866921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ROW(Source!A79)</f>
        <v>79</v>
      </c>
      <c r="B11">
        <v>64866942</v>
      </c>
      <c r="C11">
        <v>64866904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270</v>
      </c>
      <c r="J11" t="s">
        <v>271</v>
      </c>
      <c r="K11" t="s">
        <v>272</v>
      </c>
      <c r="L11">
        <v>1374</v>
      </c>
      <c r="N11">
        <v>1013</v>
      </c>
      <c r="O11" t="s">
        <v>273</v>
      </c>
      <c r="P11" t="s">
        <v>273</v>
      </c>
      <c r="Q11">
        <v>1</v>
      </c>
      <c r="X11">
        <v>0.47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0.47</v>
      </c>
      <c r="AH11">
        <v>2</v>
      </c>
      <c r="AI11">
        <v>64866922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ROW(Source!A80)</f>
        <v>80</v>
      </c>
      <c r="B12">
        <v>64866932</v>
      </c>
      <c r="C12">
        <v>64866904</v>
      </c>
      <c r="D12">
        <v>29364679</v>
      </c>
      <c r="E12">
        <v>1</v>
      </c>
      <c r="F12">
        <v>1</v>
      </c>
      <c r="G12">
        <v>1</v>
      </c>
      <c r="H12">
        <v>1</v>
      </c>
      <c r="I12" t="s">
        <v>239</v>
      </c>
      <c r="J12" t="s">
        <v>3</v>
      </c>
      <c r="K12" t="s">
        <v>240</v>
      </c>
      <c r="L12">
        <v>1369</v>
      </c>
      <c r="N12">
        <v>1013</v>
      </c>
      <c r="O12" t="s">
        <v>241</v>
      </c>
      <c r="P12" t="s">
        <v>241</v>
      </c>
      <c r="Q12">
        <v>1</v>
      </c>
      <c r="X12">
        <v>2.37</v>
      </c>
      <c r="Y12">
        <v>0</v>
      </c>
      <c r="Z12">
        <v>0</v>
      </c>
      <c r="AA12">
        <v>0</v>
      </c>
      <c r="AB12">
        <v>9.92</v>
      </c>
      <c r="AC12">
        <v>0</v>
      </c>
      <c r="AD12">
        <v>1</v>
      </c>
      <c r="AE12">
        <v>1</v>
      </c>
      <c r="AF12" t="s">
        <v>108</v>
      </c>
      <c r="AG12">
        <v>2.8439999999999999</v>
      </c>
      <c r="AH12">
        <v>2</v>
      </c>
      <c r="AI12">
        <v>64866912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ROW(Source!A80)</f>
        <v>80</v>
      </c>
      <c r="B13">
        <v>64866933</v>
      </c>
      <c r="C13">
        <v>64866904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37</v>
      </c>
      <c r="J13" t="s">
        <v>3</v>
      </c>
      <c r="K13" t="s">
        <v>242</v>
      </c>
      <c r="L13">
        <v>608254</v>
      </c>
      <c r="N13">
        <v>1013</v>
      </c>
      <c r="O13" t="s">
        <v>243</v>
      </c>
      <c r="P13" t="s">
        <v>243</v>
      </c>
      <c r="Q13">
        <v>1</v>
      </c>
      <c r="X13">
        <v>0.28999999999999998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108</v>
      </c>
      <c r="AG13">
        <v>0.34799999999999998</v>
      </c>
      <c r="AH13">
        <v>2</v>
      </c>
      <c r="AI13">
        <v>64866913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ROW(Source!A80)</f>
        <v>80</v>
      </c>
      <c r="B14">
        <v>64866934</v>
      </c>
      <c r="C14">
        <v>64866904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244</v>
      </c>
      <c r="J14" t="s">
        <v>245</v>
      </c>
      <c r="K14" t="s">
        <v>246</v>
      </c>
      <c r="L14">
        <v>1368</v>
      </c>
      <c r="N14">
        <v>1011</v>
      </c>
      <c r="O14" t="s">
        <v>247</v>
      </c>
      <c r="P14" t="s">
        <v>247</v>
      </c>
      <c r="Q14">
        <v>1</v>
      </c>
      <c r="X14">
        <v>7.0000000000000007E-2</v>
      </c>
      <c r="Y14">
        <v>0</v>
      </c>
      <c r="Z14">
        <v>134.65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108</v>
      </c>
      <c r="AG14">
        <v>8.4000000000000005E-2</v>
      </c>
      <c r="AH14">
        <v>2</v>
      </c>
      <c r="AI14">
        <v>64866914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ROW(Source!A80)</f>
        <v>80</v>
      </c>
      <c r="B15">
        <v>64866935</v>
      </c>
      <c r="C15">
        <v>64866904</v>
      </c>
      <c r="D15">
        <v>29172657</v>
      </c>
      <c r="E15">
        <v>1</v>
      </c>
      <c r="F15">
        <v>1</v>
      </c>
      <c r="G15">
        <v>1</v>
      </c>
      <c r="H15">
        <v>2</v>
      </c>
      <c r="I15" t="s">
        <v>248</v>
      </c>
      <c r="J15" t="s">
        <v>249</v>
      </c>
      <c r="K15" t="s">
        <v>250</v>
      </c>
      <c r="L15">
        <v>1368</v>
      </c>
      <c r="N15">
        <v>1011</v>
      </c>
      <c r="O15" t="s">
        <v>247</v>
      </c>
      <c r="P15" t="s">
        <v>247</v>
      </c>
      <c r="Q15">
        <v>1</v>
      </c>
      <c r="X15">
        <v>0.71</v>
      </c>
      <c r="Y15">
        <v>0</v>
      </c>
      <c r="Z15">
        <v>8.1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108</v>
      </c>
      <c r="AG15">
        <v>0.85199999999999998</v>
      </c>
      <c r="AH15">
        <v>2</v>
      </c>
      <c r="AI15">
        <v>64866915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ROW(Source!A80)</f>
        <v>80</v>
      </c>
      <c r="B16">
        <v>64866936</v>
      </c>
      <c r="C16">
        <v>64866904</v>
      </c>
      <c r="D16">
        <v>29172710</v>
      </c>
      <c r="E16">
        <v>1</v>
      </c>
      <c r="F16">
        <v>1</v>
      </c>
      <c r="G16">
        <v>1</v>
      </c>
      <c r="H16">
        <v>2</v>
      </c>
      <c r="I16" t="s">
        <v>251</v>
      </c>
      <c r="J16" t="s">
        <v>252</v>
      </c>
      <c r="K16" t="s">
        <v>253</v>
      </c>
      <c r="L16">
        <v>1368</v>
      </c>
      <c r="N16">
        <v>1011</v>
      </c>
      <c r="O16" t="s">
        <v>247</v>
      </c>
      <c r="P16" t="s">
        <v>247</v>
      </c>
      <c r="Q16">
        <v>1</v>
      </c>
      <c r="X16">
        <v>0.22</v>
      </c>
      <c r="Y16">
        <v>0</v>
      </c>
      <c r="Z16">
        <v>46.56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108</v>
      </c>
      <c r="AG16">
        <v>0.26400000000000001</v>
      </c>
      <c r="AH16">
        <v>2</v>
      </c>
      <c r="AI16">
        <v>64866916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ROW(Source!A80)</f>
        <v>80</v>
      </c>
      <c r="B17">
        <v>64866937</v>
      </c>
      <c r="C17">
        <v>64866904</v>
      </c>
      <c r="D17">
        <v>29173040</v>
      </c>
      <c r="E17">
        <v>1</v>
      </c>
      <c r="F17">
        <v>1</v>
      </c>
      <c r="G17">
        <v>1</v>
      </c>
      <c r="H17">
        <v>2</v>
      </c>
      <c r="I17" t="s">
        <v>254</v>
      </c>
      <c r="J17" t="s">
        <v>255</v>
      </c>
      <c r="K17" t="s">
        <v>256</v>
      </c>
      <c r="L17">
        <v>1368</v>
      </c>
      <c r="N17">
        <v>1011</v>
      </c>
      <c r="O17" t="s">
        <v>247</v>
      </c>
      <c r="P17" t="s">
        <v>247</v>
      </c>
      <c r="Q17">
        <v>1</v>
      </c>
      <c r="X17">
        <v>0.22</v>
      </c>
      <c r="Y17">
        <v>0</v>
      </c>
      <c r="Z17">
        <v>2.99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108</v>
      </c>
      <c r="AG17">
        <v>0.26400000000000001</v>
      </c>
      <c r="AH17">
        <v>2</v>
      </c>
      <c r="AI17">
        <v>64866917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ROW(Source!A80)</f>
        <v>80</v>
      </c>
      <c r="B18">
        <v>64866938</v>
      </c>
      <c r="C18">
        <v>64866904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257</v>
      </c>
      <c r="J18" t="s">
        <v>258</v>
      </c>
      <c r="K18" t="s">
        <v>259</v>
      </c>
      <c r="L18">
        <v>1368</v>
      </c>
      <c r="N18">
        <v>1011</v>
      </c>
      <c r="O18" t="s">
        <v>247</v>
      </c>
      <c r="P18" t="s">
        <v>247</v>
      </c>
      <c r="Q18">
        <v>1</v>
      </c>
      <c r="X18">
        <v>7.0000000000000007E-2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108</v>
      </c>
      <c r="AG18">
        <v>8.4000000000000005E-2</v>
      </c>
      <c r="AH18">
        <v>2</v>
      </c>
      <c r="AI18">
        <v>64866918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ROW(Source!A80)</f>
        <v>80</v>
      </c>
      <c r="B19">
        <v>64866939</v>
      </c>
      <c r="C19">
        <v>64866904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260</v>
      </c>
      <c r="J19" t="s">
        <v>261</v>
      </c>
      <c r="K19" t="s">
        <v>262</v>
      </c>
      <c r="L19">
        <v>1346</v>
      </c>
      <c r="N19">
        <v>1009</v>
      </c>
      <c r="O19" t="s">
        <v>263</v>
      </c>
      <c r="P19" t="s">
        <v>263</v>
      </c>
      <c r="Q19">
        <v>1</v>
      </c>
      <c r="X19">
        <v>0.1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64866919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ROW(Source!A80)</f>
        <v>80</v>
      </c>
      <c r="B20">
        <v>64866940</v>
      </c>
      <c r="C20">
        <v>64866904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264</v>
      </c>
      <c r="J20" t="s">
        <v>265</v>
      </c>
      <c r="K20" t="s">
        <v>266</v>
      </c>
      <c r="L20">
        <v>1346</v>
      </c>
      <c r="N20">
        <v>1009</v>
      </c>
      <c r="O20" t="s">
        <v>263</v>
      </c>
      <c r="P20" t="s">
        <v>263</v>
      </c>
      <c r="Q20">
        <v>1</v>
      </c>
      <c r="X20">
        <v>0.1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</v>
      </c>
      <c r="AH20">
        <v>2</v>
      </c>
      <c r="AI20">
        <v>64866920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ROW(Source!A80)</f>
        <v>80</v>
      </c>
      <c r="B21">
        <v>64866941</v>
      </c>
      <c r="C21">
        <v>64866904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267</v>
      </c>
      <c r="J21" t="s">
        <v>268</v>
      </c>
      <c r="K21" t="s">
        <v>269</v>
      </c>
      <c r="L21">
        <v>1346</v>
      </c>
      <c r="N21">
        <v>1009</v>
      </c>
      <c r="O21" t="s">
        <v>263</v>
      </c>
      <c r="P21" t="s">
        <v>263</v>
      </c>
      <c r="Q21">
        <v>1</v>
      </c>
      <c r="X21">
        <v>0.02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64866921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ROW(Source!A80)</f>
        <v>80</v>
      </c>
      <c r="B22">
        <v>64866942</v>
      </c>
      <c r="C22">
        <v>64866904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270</v>
      </c>
      <c r="J22" t="s">
        <v>271</v>
      </c>
      <c r="K22" t="s">
        <v>272</v>
      </c>
      <c r="L22">
        <v>1374</v>
      </c>
      <c r="N22">
        <v>1013</v>
      </c>
      <c r="O22" t="s">
        <v>273</v>
      </c>
      <c r="P22" t="s">
        <v>273</v>
      </c>
      <c r="Q22">
        <v>1</v>
      </c>
      <c r="X22">
        <v>0.47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0.47</v>
      </c>
      <c r="AH22">
        <v>2</v>
      </c>
      <c r="AI22">
        <v>64866922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ROW(Source!A81)</f>
        <v>81</v>
      </c>
      <c r="B23">
        <v>64866955</v>
      </c>
      <c r="C23">
        <v>64866943</v>
      </c>
      <c r="D23">
        <v>29364679</v>
      </c>
      <c r="E23">
        <v>1</v>
      </c>
      <c r="F23">
        <v>1</v>
      </c>
      <c r="G23">
        <v>1</v>
      </c>
      <c r="H23">
        <v>1</v>
      </c>
      <c r="I23" t="s">
        <v>239</v>
      </c>
      <c r="J23" t="s">
        <v>3</v>
      </c>
      <c r="K23" t="s">
        <v>240</v>
      </c>
      <c r="L23">
        <v>1369</v>
      </c>
      <c r="N23">
        <v>1013</v>
      </c>
      <c r="O23" t="s">
        <v>241</v>
      </c>
      <c r="P23" t="s">
        <v>241</v>
      </c>
      <c r="Q23">
        <v>1</v>
      </c>
      <c r="X23">
        <v>2.37</v>
      </c>
      <c r="Y23">
        <v>0</v>
      </c>
      <c r="Z23">
        <v>0</v>
      </c>
      <c r="AA23">
        <v>0</v>
      </c>
      <c r="AB23">
        <v>9.92</v>
      </c>
      <c r="AC23">
        <v>0</v>
      </c>
      <c r="AD23">
        <v>1</v>
      </c>
      <c r="AE23">
        <v>1</v>
      </c>
      <c r="AF23" t="s">
        <v>108</v>
      </c>
      <c r="AG23">
        <v>2.8439999999999999</v>
      </c>
      <c r="AH23">
        <v>2</v>
      </c>
      <c r="AI23">
        <v>64866944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ROW(Source!A81)</f>
        <v>81</v>
      </c>
      <c r="B24">
        <v>64866956</v>
      </c>
      <c r="C24">
        <v>64866943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37</v>
      </c>
      <c r="J24" t="s">
        <v>3</v>
      </c>
      <c r="K24" t="s">
        <v>242</v>
      </c>
      <c r="L24">
        <v>608254</v>
      </c>
      <c r="N24">
        <v>1013</v>
      </c>
      <c r="O24" t="s">
        <v>243</v>
      </c>
      <c r="P24" t="s">
        <v>243</v>
      </c>
      <c r="Q24">
        <v>1</v>
      </c>
      <c r="X24">
        <v>0.28999999999999998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108</v>
      </c>
      <c r="AG24">
        <v>0.34799999999999998</v>
      </c>
      <c r="AH24">
        <v>2</v>
      </c>
      <c r="AI24">
        <v>64866945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64866957</v>
      </c>
      <c r="C25">
        <v>64866943</v>
      </c>
      <c r="D25">
        <v>29172362</v>
      </c>
      <c r="E25">
        <v>1</v>
      </c>
      <c r="F25">
        <v>1</v>
      </c>
      <c r="G25">
        <v>1</v>
      </c>
      <c r="H25">
        <v>2</v>
      </c>
      <c r="I25" t="s">
        <v>244</v>
      </c>
      <c r="J25" t="s">
        <v>245</v>
      </c>
      <c r="K25" t="s">
        <v>246</v>
      </c>
      <c r="L25">
        <v>1368</v>
      </c>
      <c r="N25">
        <v>1011</v>
      </c>
      <c r="O25" t="s">
        <v>247</v>
      </c>
      <c r="P25" t="s">
        <v>247</v>
      </c>
      <c r="Q25">
        <v>1</v>
      </c>
      <c r="X25">
        <v>7.0000000000000007E-2</v>
      </c>
      <c r="Y25">
        <v>0</v>
      </c>
      <c r="Z25">
        <v>134.65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108</v>
      </c>
      <c r="AG25">
        <v>8.4000000000000005E-2</v>
      </c>
      <c r="AH25">
        <v>2</v>
      </c>
      <c r="AI25">
        <v>64866946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ROW(Source!A81)</f>
        <v>81</v>
      </c>
      <c r="B26">
        <v>64866958</v>
      </c>
      <c r="C26">
        <v>64866943</v>
      </c>
      <c r="D26">
        <v>29172657</v>
      </c>
      <c r="E26">
        <v>1</v>
      </c>
      <c r="F26">
        <v>1</v>
      </c>
      <c r="G26">
        <v>1</v>
      </c>
      <c r="H26">
        <v>2</v>
      </c>
      <c r="I26" t="s">
        <v>248</v>
      </c>
      <c r="J26" t="s">
        <v>249</v>
      </c>
      <c r="K26" t="s">
        <v>250</v>
      </c>
      <c r="L26">
        <v>1368</v>
      </c>
      <c r="N26">
        <v>1011</v>
      </c>
      <c r="O26" t="s">
        <v>247</v>
      </c>
      <c r="P26" t="s">
        <v>247</v>
      </c>
      <c r="Q26">
        <v>1</v>
      </c>
      <c r="X26">
        <v>0.71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108</v>
      </c>
      <c r="AG26">
        <v>0.85199999999999998</v>
      </c>
      <c r="AH26">
        <v>2</v>
      </c>
      <c r="AI26">
        <v>64866947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ROW(Source!A81)</f>
        <v>81</v>
      </c>
      <c r="B27">
        <v>64866959</v>
      </c>
      <c r="C27">
        <v>64866943</v>
      </c>
      <c r="D27">
        <v>29172710</v>
      </c>
      <c r="E27">
        <v>1</v>
      </c>
      <c r="F27">
        <v>1</v>
      </c>
      <c r="G27">
        <v>1</v>
      </c>
      <c r="H27">
        <v>2</v>
      </c>
      <c r="I27" t="s">
        <v>251</v>
      </c>
      <c r="J27" t="s">
        <v>252</v>
      </c>
      <c r="K27" t="s">
        <v>253</v>
      </c>
      <c r="L27">
        <v>1368</v>
      </c>
      <c r="N27">
        <v>1011</v>
      </c>
      <c r="O27" t="s">
        <v>247</v>
      </c>
      <c r="P27" t="s">
        <v>247</v>
      </c>
      <c r="Q27">
        <v>1</v>
      </c>
      <c r="X27">
        <v>0.22</v>
      </c>
      <c r="Y27">
        <v>0</v>
      </c>
      <c r="Z27">
        <v>46.56</v>
      </c>
      <c r="AA27">
        <v>10.06</v>
      </c>
      <c r="AB27">
        <v>0</v>
      </c>
      <c r="AC27">
        <v>0</v>
      </c>
      <c r="AD27">
        <v>1</v>
      </c>
      <c r="AE27">
        <v>0</v>
      </c>
      <c r="AF27" t="s">
        <v>108</v>
      </c>
      <c r="AG27">
        <v>0.26400000000000001</v>
      </c>
      <c r="AH27">
        <v>2</v>
      </c>
      <c r="AI27">
        <v>64866948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ROW(Source!A81)</f>
        <v>81</v>
      </c>
      <c r="B28">
        <v>64866960</v>
      </c>
      <c r="C28">
        <v>64866943</v>
      </c>
      <c r="D28">
        <v>29173040</v>
      </c>
      <c r="E28">
        <v>1</v>
      </c>
      <c r="F28">
        <v>1</v>
      </c>
      <c r="G28">
        <v>1</v>
      </c>
      <c r="H28">
        <v>2</v>
      </c>
      <c r="I28" t="s">
        <v>254</v>
      </c>
      <c r="J28" t="s">
        <v>255</v>
      </c>
      <c r="K28" t="s">
        <v>256</v>
      </c>
      <c r="L28">
        <v>1368</v>
      </c>
      <c r="N28">
        <v>1011</v>
      </c>
      <c r="O28" t="s">
        <v>247</v>
      </c>
      <c r="P28" t="s">
        <v>247</v>
      </c>
      <c r="Q28">
        <v>1</v>
      </c>
      <c r="X28">
        <v>0.22</v>
      </c>
      <c r="Y28">
        <v>0</v>
      </c>
      <c r="Z28">
        <v>2.99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108</v>
      </c>
      <c r="AG28">
        <v>0.26400000000000001</v>
      </c>
      <c r="AH28">
        <v>2</v>
      </c>
      <c r="AI28">
        <v>64866949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ROW(Source!A81)</f>
        <v>81</v>
      </c>
      <c r="B29">
        <v>64866961</v>
      </c>
      <c r="C29">
        <v>64866943</v>
      </c>
      <c r="D29">
        <v>29174913</v>
      </c>
      <c r="E29">
        <v>1</v>
      </c>
      <c r="F29">
        <v>1</v>
      </c>
      <c r="G29">
        <v>1</v>
      </c>
      <c r="H29">
        <v>2</v>
      </c>
      <c r="I29" t="s">
        <v>257</v>
      </c>
      <c r="J29" t="s">
        <v>258</v>
      </c>
      <c r="K29" t="s">
        <v>259</v>
      </c>
      <c r="L29">
        <v>1368</v>
      </c>
      <c r="N29">
        <v>1011</v>
      </c>
      <c r="O29" t="s">
        <v>247</v>
      </c>
      <c r="P29" t="s">
        <v>247</v>
      </c>
      <c r="Q29">
        <v>1</v>
      </c>
      <c r="X29">
        <v>7.0000000000000007E-2</v>
      </c>
      <c r="Y29">
        <v>0</v>
      </c>
      <c r="Z29">
        <v>87.17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108</v>
      </c>
      <c r="AG29">
        <v>8.4000000000000005E-2</v>
      </c>
      <c r="AH29">
        <v>2</v>
      </c>
      <c r="AI29">
        <v>64866950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ROW(Source!A81)</f>
        <v>81</v>
      </c>
      <c r="B30">
        <v>64866962</v>
      </c>
      <c r="C30">
        <v>64866943</v>
      </c>
      <c r="D30">
        <v>29113980</v>
      </c>
      <c r="E30">
        <v>1</v>
      </c>
      <c r="F30">
        <v>1</v>
      </c>
      <c r="G30">
        <v>1</v>
      </c>
      <c r="H30">
        <v>3</v>
      </c>
      <c r="I30" t="s">
        <v>260</v>
      </c>
      <c r="J30" t="s">
        <v>261</v>
      </c>
      <c r="K30" t="s">
        <v>262</v>
      </c>
      <c r="L30">
        <v>1346</v>
      </c>
      <c r="N30">
        <v>1009</v>
      </c>
      <c r="O30" t="s">
        <v>263</v>
      </c>
      <c r="P30" t="s">
        <v>263</v>
      </c>
      <c r="Q30">
        <v>1</v>
      </c>
      <c r="X30">
        <v>0.1</v>
      </c>
      <c r="Y30">
        <v>14.31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</v>
      </c>
      <c r="AH30">
        <v>2</v>
      </c>
      <c r="AI30">
        <v>64866951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ROW(Source!A81)</f>
        <v>81</v>
      </c>
      <c r="B31">
        <v>64866963</v>
      </c>
      <c r="C31">
        <v>64866943</v>
      </c>
      <c r="D31">
        <v>29114246</v>
      </c>
      <c r="E31">
        <v>1</v>
      </c>
      <c r="F31">
        <v>1</v>
      </c>
      <c r="G31">
        <v>1</v>
      </c>
      <c r="H31">
        <v>3</v>
      </c>
      <c r="I31" t="s">
        <v>264</v>
      </c>
      <c r="J31" t="s">
        <v>265</v>
      </c>
      <c r="K31" t="s">
        <v>266</v>
      </c>
      <c r="L31">
        <v>1346</v>
      </c>
      <c r="N31">
        <v>1009</v>
      </c>
      <c r="O31" t="s">
        <v>263</v>
      </c>
      <c r="P31" t="s">
        <v>263</v>
      </c>
      <c r="Q31">
        <v>1</v>
      </c>
      <c r="X31">
        <v>0.1</v>
      </c>
      <c r="Y31">
        <v>9.0399999999999991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64866952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ROW(Source!A81)</f>
        <v>81</v>
      </c>
      <c r="B32">
        <v>64866964</v>
      </c>
      <c r="C32">
        <v>64866943</v>
      </c>
      <c r="D32">
        <v>29110426</v>
      </c>
      <c r="E32">
        <v>1</v>
      </c>
      <c r="F32">
        <v>1</v>
      </c>
      <c r="G32">
        <v>1</v>
      </c>
      <c r="H32">
        <v>3</v>
      </c>
      <c r="I32" t="s">
        <v>267</v>
      </c>
      <c r="J32" t="s">
        <v>268</v>
      </c>
      <c r="K32" t="s">
        <v>269</v>
      </c>
      <c r="L32">
        <v>1346</v>
      </c>
      <c r="N32">
        <v>1009</v>
      </c>
      <c r="O32" t="s">
        <v>263</v>
      </c>
      <c r="P32" t="s">
        <v>263</v>
      </c>
      <c r="Q32">
        <v>1</v>
      </c>
      <c r="X32">
        <v>0.02</v>
      </c>
      <c r="Y32">
        <v>28.67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0.02</v>
      </c>
      <c r="AH32">
        <v>2</v>
      </c>
      <c r="AI32">
        <v>64866953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ROW(Source!A81)</f>
        <v>81</v>
      </c>
      <c r="B33">
        <v>64866965</v>
      </c>
      <c r="C33">
        <v>64866943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270</v>
      </c>
      <c r="J33" t="s">
        <v>271</v>
      </c>
      <c r="K33" t="s">
        <v>272</v>
      </c>
      <c r="L33">
        <v>1374</v>
      </c>
      <c r="N33">
        <v>1013</v>
      </c>
      <c r="O33" t="s">
        <v>273</v>
      </c>
      <c r="P33" t="s">
        <v>273</v>
      </c>
      <c r="Q33">
        <v>1</v>
      </c>
      <c r="X33">
        <v>0.47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0.47</v>
      </c>
      <c r="AH33">
        <v>2</v>
      </c>
      <c r="AI33">
        <v>64866954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ROW(Source!A82)</f>
        <v>82</v>
      </c>
      <c r="B34">
        <v>64866955</v>
      </c>
      <c r="C34">
        <v>64866943</v>
      </c>
      <c r="D34">
        <v>29364679</v>
      </c>
      <c r="E34">
        <v>1</v>
      </c>
      <c r="F34">
        <v>1</v>
      </c>
      <c r="G34">
        <v>1</v>
      </c>
      <c r="H34">
        <v>1</v>
      </c>
      <c r="I34" t="s">
        <v>239</v>
      </c>
      <c r="J34" t="s">
        <v>3</v>
      </c>
      <c r="K34" t="s">
        <v>240</v>
      </c>
      <c r="L34">
        <v>1369</v>
      </c>
      <c r="N34">
        <v>1013</v>
      </c>
      <c r="O34" t="s">
        <v>241</v>
      </c>
      <c r="P34" t="s">
        <v>241</v>
      </c>
      <c r="Q34">
        <v>1</v>
      </c>
      <c r="X34">
        <v>2.37</v>
      </c>
      <c r="Y34">
        <v>0</v>
      </c>
      <c r="Z34">
        <v>0</v>
      </c>
      <c r="AA34">
        <v>0</v>
      </c>
      <c r="AB34">
        <v>9.92</v>
      </c>
      <c r="AC34">
        <v>0</v>
      </c>
      <c r="AD34">
        <v>1</v>
      </c>
      <c r="AE34">
        <v>1</v>
      </c>
      <c r="AF34" t="s">
        <v>108</v>
      </c>
      <c r="AG34">
        <v>2.8439999999999999</v>
      </c>
      <c r="AH34">
        <v>2</v>
      </c>
      <c r="AI34">
        <v>64866944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ROW(Source!A82)</f>
        <v>82</v>
      </c>
      <c r="B35">
        <v>64866956</v>
      </c>
      <c r="C35">
        <v>64866943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37</v>
      </c>
      <c r="J35" t="s">
        <v>3</v>
      </c>
      <c r="K35" t="s">
        <v>242</v>
      </c>
      <c r="L35">
        <v>608254</v>
      </c>
      <c r="N35">
        <v>1013</v>
      </c>
      <c r="O35" t="s">
        <v>243</v>
      </c>
      <c r="P35" t="s">
        <v>243</v>
      </c>
      <c r="Q35">
        <v>1</v>
      </c>
      <c r="X35">
        <v>0.28999999999999998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108</v>
      </c>
      <c r="AG35">
        <v>0.34799999999999998</v>
      </c>
      <c r="AH35">
        <v>2</v>
      </c>
      <c r="AI35">
        <v>64866945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ROW(Source!A82)</f>
        <v>82</v>
      </c>
      <c r="B36">
        <v>64866957</v>
      </c>
      <c r="C36">
        <v>64866943</v>
      </c>
      <c r="D36">
        <v>29172362</v>
      </c>
      <c r="E36">
        <v>1</v>
      </c>
      <c r="F36">
        <v>1</v>
      </c>
      <c r="G36">
        <v>1</v>
      </c>
      <c r="H36">
        <v>2</v>
      </c>
      <c r="I36" t="s">
        <v>244</v>
      </c>
      <c r="J36" t="s">
        <v>245</v>
      </c>
      <c r="K36" t="s">
        <v>246</v>
      </c>
      <c r="L36">
        <v>1368</v>
      </c>
      <c r="N36">
        <v>1011</v>
      </c>
      <c r="O36" t="s">
        <v>247</v>
      </c>
      <c r="P36" t="s">
        <v>247</v>
      </c>
      <c r="Q36">
        <v>1</v>
      </c>
      <c r="X36">
        <v>7.0000000000000007E-2</v>
      </c>
      <c r="Y36">
        <v>0</v>
      </c>
      <c r="Z36">
        <v>134.65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108</v>
      </c>
      <c r="AG36">
        <v>8.4000000000000005E-2</v>
      </c>
      <c r="AH36">
        <v>2</v>
      </c>
      <c r="AI36">
        <v>64866946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ROW(Source!A82)</f>
        <v>82</v>
      </c>
      <c r="B37">
        <v>64866958</v>
      </c>
      <c r="C37">
        <v>64866943</v>
      </c>
      <c r="D37">
        <v>29172657</v>
      </c>
      <c r="E37">
        <v>1</v>
      </c>
      <c r="F37">
        <v>1</v>
      </c>
      <c r="G37">
        <v>1</v>
      </c>
      <c r="H37">
        <v>2</v>
      </c>
      <c r="I37" t="s">
        <v>248</v>
      </c>
      <c r="J37" t="s">
        <v>249</v>
      </c>
      <c r="K37" t="s">
        <v>250</v>
      </c>
      <c r="L37">
        <v>1368</v>
      </c>
      <c r="N37">
        <v>1011</v>
      </c>
      <c r="O37" t="s">
        <v>247</v>
      </c>
      <c r="P37" t="s">
        <v>247</v>
      </c>
      <c r="Q37">
        <v>1</v>
      </c>
      <c r="X37">
        <v>0.71</v>
      </c>
      <c r="Y37">
        <v>0</v>
      </c>
      <c r="Z37">
        <v>8.1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108</v>
      </c>
      <c r="AG37">
        <v>0.85199999999999998</v>
      </c>
      <c r="AH37">
        <v>2</v>
      </c>
      <c r="AI37">
        <v>64866947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ROW(Source!A82)</f>
        <v>82</v>
      </c>
      <c r="B38">
        <v>64866959</v>
      </c>
      <c r="C38">
        <v>64866943</v>
      </c>
      <c r="D38">
        <v>29172710</v>
      </c>
      <c r="E38">
        <v>1</v>
      </c>
      <c r="F38">
        <v>1</v>
      </c>
      <c r="G38">
        <v>1</v>
      </c>
      <c r="H38">
        <v>2</v>
      </c>
      <c r="I38" t="s">
        <v>251</v>
      </c>
      <c r="J38" t="s">
        <v>252</v>
      </c>
      <c r="K38" t="s">
        <v>253</v>
      </c>
      <c r="L38">
        <v>1368</v>
      </c>
      <c r="N38">
        <v>1011</v>
      </c>
      <c r="O38" t="s">
        <v>247</v>
      </c>
      <c r="P38" t="s">
        <v>247</v>
      </c>
      <c r="Q38">
        <v>1</v>
      </c>
      <c r="X38">
        <v>0.22</v>
      </c>
      <c r="Y38">
        <v>0</v>
      </c>
      <c r="Z38">
        <v>46.56</v>
      </c>
      <c r="AA38">
        <v>10.06</v>
      </c>
      <c r="AB38">
        <v>0</v>
      </c>
      <c r="AC38">
        <v>0</v>
      </c>
      <c r="AD38">
        <v>1</v>
      </c>
      <c r="AE38">
        <v>0</v>
      </c>
      <c r="AF38" t="s">
        <v>108</v>
      </c>
      <c r="AG38">
        <v>0.26400000000000001</v>
      </c>
      <c r="AH38">
        <v>2</v>
      </c>
      <c r="AI38">
        <v>64866948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ROW(Source!A82)</f>
        <v>82</v>
      </c>
      <c r="B39">
        <v>64866960</v>
      </c>
      <c r="C39">
        <v>64866943</v>
      </c>
      <c r="D39">
        <v>29173040</v>
      </c>
      <c r="E39">
        <v>1</v>
      </c>
      <c r="F39">
        <v>1</v>
      </c>
      <c r="G39">
        <v>1</v>
      </c>
      <c r="H39">
        <v>2</v>
      </c>
      <c r="I39" t="s">
        <v>254</v>
      </c>
      <c r="J39" t="s">
        <v>255</v>
      </c>
      <c r="K39" t="s">
        <v>256</v>
      </c>
      <c r="L39">
        <v>1368</v>
      </c>
      <c r="N39">
        <v>1011</v>
      </c>
      <c r="O39" t="s">
        <v>247</v>
      </c>
      <c r="P39" t="s">
        <v>247</v>
      </c>
      <c r="Q39">
        <v>1</v>
      </c>
      <c r="X39">
        <v>0.22</v>
      </c>
      <c r="Y39">
        <v>0</v>
      </c>
      <c r="Z39">
        <v>2.99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108</v>
      </c>
      <c r="AG39">
        <v>0.26400000000000001</v>
      </c>
      <c r="AH39">
        <v>2</v>
      </c>
      <c r="AI39">
        <v>64866949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ROW(Source!A82)</f>
        <v>82</v>
      </c>
      <c r="B40">
        <v>64866961</v>
      </c>
      <c r="C40">
        <v>64866943</v>
      </c>
      <c r="D40">
        <v>29174913</v>
      </c>
      <c r="E40">
        <v>1</v>
      </c>
      <c r="F40">
        <v>1</v>
      </c>
      <c r="G40">
        <v>1</v>
      </c>
      <c r="H40">
        <v>2</v>
      </c>
      <c r="I40" t="s">
        <v>257</v>
      </c>
      <c r="J40" t="s">
        <v>258</v>
      </c>
      <c r="K40" t="s">
        <v>259</v>
      </c>
      <c r="L40">
        <v>1368</v>
      </c>
      <c r="N40">
        <v>1011</v>
      </c>
      <c r="O40" t="s">
        <v>247</v>
      </c>
      <c r="P40" t="s">
        <v>247</v>
      </c>
      <c r="Q40">
        <v>1</v>
      </c>
      <c r="X40">
        <v>7.0000000000000007E-2</v>
      </c>
      <c r="Y40">
        <v>0</v>
      </c>
      <c r="Z40">
        <v>87.17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108</v>
      </c>
      <c r="AG40">
        <v>8.4000000000000005E-2</v>
      </c>
      <c r="AH40">
        <v>2</v>
      </c>
      <c r="AI40">
        <v>64866950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ROW(Source!A82)</f>
        <v>82</v>
      </c>
      <c r="B41">
        <v>64866962</v>
      </c>
      <c r="C41">
        <v>64866943</v>
      </c>
      <c r="D41">
        <v>29113980</v>
      </c>
      <c r="E41">
        <v>1</v>
      </c>
      <c r="F41">
        <v>1</v>
      </c>
      <c r="G41">
        <v>1</v>
      </c>
      <c r="H41">
        <v>3</v>
      </c>
      <c r="I41" t="s">
        <v>260</v>
      </c>
      <c r="J41" t="s">
        <v>261</v>
      </c>
      <c r="K41" t="s">
        <v>262</v>
      </c>
      <c r="L41">
        <v>1346</v>
      </c>
      <c r="N41">
        <v>1009</v>
      </c>
      <c r="O41" t="s">
        <v>263</v>
      </c>
      <c r="P41" t="s">
        <v>263</v>
      </c>
      <c r="Q41">
        <v>1</v>
      </c>
      <c r="X41">
        <v>0.1</v>
      </c>
      <c r="Y41">
        <v>14.31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64866951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ROW(Source!A82)</f>
        <v>82</v>
      </c>
      <c r="B42">
        <v>64866963</v>
      </c>
      <c r="C42">
        <v>64866943</v>
      </c>
      <c r="D42">
        <v>29114246</v>
      </c>
      <c r="E42">
        <v>1</v>
      </c>
      <c r="F42">
        <v>1</v>
      </c>
      <c r="G42">
        <v>1</v>
      </c>
      <c r="H42">
        <v>3</v>
      </c>
      <c r="I42" t="s">
        <v>264</v>
      </c>
      <c r="J42" t="s">
        <v>265</v>
      </c>
      <c r="K42" t="s">
        <v>266</v>
      </c>
      <c r="L42">
        <v>1346</v>
      </c>
      <c r="N42">
        <v>1009</v>
      </c>
      <c r="O42" t="s">
        <v>263</v>
      </c>
      <c r="P42" t="s">
        <v>263</v>
      </c>
      <c r="Q42">
        <v>1</v>
      </c>
      <c r="X42">
        <v>0.1</v>
      </c>
      <c r="Y42">
        <v>9.0399999999999991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64866952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ROW(Source!A82)</f>
        <v>82</v>
      </c>
      <c r="B43">
        <v>64866964</v>
      </c>
      <c r="C43">
        <v>64866943</v>
      </c>
      <c r="D43">
        <v>29110426</v>
      </c>
      <c r="E43">
        <v>1</v>
      </c>
      <c r="F43">
        <v>1</v>
      </c>
      <c r="G43">
        <v>1</v>
      </c>
      <c r="H43">
        <v>3</v>
      </c>
      <c r="I43" t="s">
        <v>267</v>
      </c>
      <c r="J43" t="s">
        <v>268</v>
      </c>
      <c r="K43" t="s">
        <v>269</v>
      </c>
      <c r="L43">
        <v>1346</v>
      </c>
      <c r="N43">
        <v>1009</v>
      </c>
      <c r="O43" t="s">
        <v>263</v>
      </c>
      <c r="P43" t="s">
        <v>263</v>
      </c>
      <c r="Q43">
        <v>1</v>
      </c>
      <c r="X43">
        <v>0.02</v>
      </c>
      <c r="Y43">
        <v>28.67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0.02</v>
      </c>
      <c r="AH43">
        <v>2</v>
      </c>
      <c r="AI43">
        <v>64866953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ROW(Source!A82)</f>
        <v>82</v>
      </c>
      <c r="B44">
        <v>64866965</v>
      </c>
      <c r="C44">
        <v>64866943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270</v>
      </c>
      <c r="J44" t="s">
        <v>271</v>
      </c>
      <c r="K44" t="s">
        <v>272</v>
      </c>
      <c r="L44">
        <v>1374</v>
      </c>
      <c r="N44">
        <v>1013</v>
      </c>
      <c r="O44" t="s">
        <v>273</v>
      </c>
      <c r="P44" t="s">
        <v>273</v>
      </c>
      <c r="Q44">
        <v>1</v>
      </c>
      <c r="X44">
        <v>0.47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0.47</v>
      </c>
      <c r="AH44">
        <v>2</v>
      </c>
      <c r="AI44">
        <v>64866954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64866985</v>
      </c>
      <c r="C45">
        <v>64866966</v>
      </c>
      <c r="D45">
        <v>29362762</v>
      </c>
      <c r="E45">
        <v>1</v>
      </c>
      <c r="F45">
        <v>1</v>
      </c>
      <c r="G45">
        <v>1</v>
      </c>
      <c r="H45">
        <v>1</v>
      </c>
      <c r="I45" t="s">
        <v>274</v>
      </c>
      <c r="J45" t="s">
        <v>3</v>
      </c>
      <c r="K45" t="s">
        <v>275</v>
      </c>
      <c r="L45">
        <v>1369</v>
      </c>
      <c r="N45">
        <v>1013</v>
      </c>
      <c r="O45" t="s">
        <v>241</v>
      </c>
      <c r="P45" t="s">
        <v>241</v>
      </c>
      <c r="Q45">
        <v>1</v>
      </c>
      <c r="X45">
        <v>80.7</v>
      </c>
      <c r="Y45">
        <v>0</v>
      </c>
      <c r="Z45">
        <v>0</v>
      </c>
      <c r="AA45">
        <v>0</v>
      </c>
      <c r="AB45">
        <v>9.6199999999999992</v>
      </c>
      <c r="AC45">
        <v>0</v>
      </c>
      <c r="AD45">
        <v>1</v>
      </c>
      <c r="AE45">
        <v>1</v>
      </c>
      <c r="AF45" t="s">
        <v>3</v>
      </c>
      <c r="AG45">
        <v>80.7</v>
      </c>
      <c r="AH45">
        <v>2</v>
      </c>
      <c r="AI45">
        <v>64866967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64866986</v>
      </c>
      <c r="C46">
        <v>64866966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37</v>
      </c>
      <c r="J46" t="s">
        <v>3</v>
      </c>
      <c r="K46" t="s">
        <v>242</v>
      </c>
      <c r="L46">
        <v>608254</v>
      </c>
      <c r="N46">
        <v>1013</v>
      </c>
      <c r="O46" t="s">
        <v>243</v>
      </c>
      <c r="P46" t="s">
        <v>243</v>
      </c>
      <c r="Q46">
        <v>1</v>
      </c>
      <c r="X46">
        <v>0.04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0.04</v>
      </c>
      <c r="AH46">
        <v>2</v>
      </c>
      <c r="AI46">
        <v>64866968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64866987</v>
      </c>
      <c r="C47">
        <v>64866966</v>
      </c>
      <c r="D47">
        <v>29172479</v>
      </c>
      <c r="E47">
        <v>1</v>
      </c>
      <c r="F47">
        <v>1</v>
      </c>
      <c r="G47">
        <v>1</v>
      </c>
      <c r="H47">
        <v>2</v>
      </c>
      <c r="I47" t="s">
        <v>276</v>
      </c>
      <c r="J47" t="s">
        <v>277</v>
      </c>
      <c r="K47" t="s">
        <v>278</v>
      </c>
      <c r="L47">
        <v>1368</v>
      </c>
      <c r="N47">
        <v>1011</v>
      </c>
      <c r="O47" t="s">
        <v>247</v>
      </c>
      <c r="P47" t="s">
        <v>247</v>
      </c>
      <c r="Q47">
        <v>1</v>
      </c>
      <c r="X47">
        <v>0.04</v>
      </c>
      <c r="Y47">
        <v>0</v>
      </c>
      <c r="Z47">
        <v>99.89</v>
      </c>
      <c r="AA47">
        <v>10.06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0.04</v>
      </c>
      <c r="AH47">
        <v>2</v>
      </c>
      <c r="AI47">
        <v>64866969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64866988</v>
      </c>
      <c r="C48">
        <v>64866966</v>
      </c>
      <c r="D48">
        <v>29114219</v>
      </c>
      <c r="E48">
        <v>1</v>
      </c>
      <c r="F48">
        <v>1</v>
      </c>
      <c r="G48">
        <v>1</v>
      </c>
      <c r="H48">
        <v>3</v>
      </c>
      <c r="I48" t="s">
        <v>279</v>
      </c>
      <c r="J48" t="s">
        <v>280</v>
      </c>
      <c r="K48" t="s">
        <v>281</v>
      </c>
      <c r="L48">
        <v>1348</v>
      </c>
      <c r="N48">
        <v>1009</v>
      </c>
      <c r="O48" t="s">
        <v>282</v>
      </c>
      <c r="P48" t="s">
        <v>282</v>
      </c>
      <c r="Q48">
        <v>1000</v>
      </c>
      <c r="X48">
        <v>9.0000000000000006E-5</v>
      </c>
      <c r="Y48">
        <v>12606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9.0000000000000006E-5</v>
      </c>
      <c r="AH48">
        <v>2</v>
      </c>
      <c r="AI48">
        <v>64866970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ROW(Source!A83)</f>
        <v>83</v>
      </c>
      <c r="B49">
        <v>64866989</v>
      </c>
      <c r="C49">
        <v>64866966</v>
      </c>
      <c r="D49">
        <v>29107819</v>
      </c>
      <c r="E49">
        <v>1</v>
      </c>
      <c r="F49">
        <v>1</v>
      </c>
      <c r="G49">
        <v>1</v>
      </c>
      <c r="H49">
        <v>3</v>
      </c>
      <c r="I49" t="s">
        <v>283</v>
      </c>
      <c r="J49" t="s">
        <v>284</v>
      </c>
      <c r="K49" t="s">
        <v>285</v>
      </c>
      <c r="L49">
        <v>1348</v>
      </c>
      <c r="N49">
        <v>1009</v>
      </c>
      <c r="O49" t="s">
        <v>282</v>
      </c>
      <c r="P49" t="s">
        <v>282</v>
      </c>
      <c r="Q49">
        <v>1000</v>
      </c>
      <c r="X49">
        <v>1.6000000000000001E-4</v>
      </c>
      <c r="Y49">
        <v>22419.01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1.6000000000000001E-4</v>
      </c>
      <c r="AH49">
        <v>2</v>
      </c>
      <c r="AI49">
        <v>64866971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ROW(Source!A83)</f>
        <v>83</v>
      </c>
      <c r="B50">
        <v>64866990</v>
      </c>
      <c r="C50">
        <v>64866966</v>
      </c>
      <c r="D50">
        <v>29110504</v>
      </c>
      <c r="E50">
        <v>1</v>
      </c>
      <c r="F50">
        <v>1</v>
      </c>
      <c r="G50">
        <v>1</v>
      </c>
      <c r="H50">
        <v>3</v>
      </c>
      <c r="I50" t="s">
        <v>286</v>
      </c>
      <c r="J50" t="s">
        <v>287</v>
      </c>
      <c r="K50" t="s">
        <v>288</v>
      </c>
      <c r="L50">
        <v>1348</v>
      </c>
      <c r="N50">
        <v>1009</v>
      </c>
      <c r="O50" t="s">
        <v>282</v>
      </c>
      <c r="P50" t="s">
        <v>282</v>
      </c>
      <c r="Q50">
        <v>1000</v>
      </c>
      <c r="X50">
        <v>4.0000000000000003E-5</v>
      </c>
      <c r="Y50">
        <v>42699.99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4.0000000000000003E-5</v>
      </c>
      <c r="AH50">
        <v>2</v>
      </c>
      <c r="AI50">
        <v>64866972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64866991</v>
      </c>
      <c r="C51">
        <v>64866966</v>
      </c>
      <c r="D51">
        <v>29110133</v>
      </c>
      <c r="E51">
        <v>1</v>
      </c>
      <c r="F51">
        <v>1</v>
      </c>
      <c r="G51">
        <v>1</v>
      </c>
      <c r="H51">
        <v>3</v>
      </c>
      <c r="I51" t="s">
        <v>289</v>
      </c>
      <c r="J51" t="s">
        <v>290</v>
      </c>
      <c r="K51" t="s">
        <v>291</v>
      </c>
      <c r="L51">
        <v>1346</v>
      </c>
      <c r="N51">
        <v>1009</v>
      </c>
      <c r="O51" t="s">
        <v>263</v>
      </c>
      <c r="P51" t="s">
        <v>263</v>
      </c>
      <c r="Q51">
        <v>1</v>
      </c>
      <c r="X51">
        <v>1.4999999999999999E-2</v>
      </c>
      <c r="Y51">
        <v>28.26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1.4999999999999999E-2</v>
      </c>
      <c r="AH51">
        <v>2</v>
      </c>
      <c r="AI51">
        <v>64866973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64866992</v>
      </c>
      <c r="C52">
        <v>64866966</v>
      </c>
      <c r="D52">
        <v>29110439</v>
      </c>
      <c r="E52">
        <v>1</v>
      </c>
      <c r="F52">
        <v>1</v>
      </c>
      <c r="G52">
        <v>1</v>
      </c>
      <c r="H52">
        <v>3</v>
      </c>
      <c r="I52" t="s">
        <v>292</v>
      </c>
      <c r="J52" t="s">
        <v>293</v>
      </c>
      <c r="K52" t="s">
        <v>294</v>
      </c>
      <c r="L52">
        <v>1348</v>
      </c>
      <c r="N52">
        <v>1009</v>
      </c>
      <c r="O52" t="s">
        <v>282</v>
      </c>
      <c r="P52" t="s">
        <v>282</v>
      </c>
      <c r="Q52">
        <v>1000</v>
      </c>
      <c r="X52">
        <v>3.0000000000000001E-5</v>
      </c>
      <c r="Y52">
        <v>15481.01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3.0000000000000001E-5</v>
      </c>
      <c r="AH52">
        <v>2</v>
      </c>
      <c r="AI52">
        <v>64866974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64866993</v>
      </c>
      <c r="C53">
        <v>64866966</v>
      </c>
      <c r="D53">
        <v>29107959</v>
      </c>
      <c r="E53">
        <v>1</v>
      </c>
      <c r="F53">
        <v>1</v>
      </c>
      <c r="G53">
        <v>1</v>
      </c>
      <c r="H53">
        <v>3</v>
      </c>
      <c r="I53" t="s">
        <v>295</v>
      </c>
      <c r="J53" t="s">
        <v>296</v>
      </c>
      <c r="K53" t="s">
        <v>297</v>
      </c>
      <c r="L53">
        <v>1346</v>
      </c>
      <c r="N53">
        <v>1009</v>
      </c>
      <c r="O53" t="s">
        <v>263</v>
      </c>
      <c r="P53" t="s">
        <v>263</v>
      </c>
      <c r="Q53">
        <v>1</v>
      </c>
      <c r="X53">
        <v>0.622</v>
      </c>
      <c r="Y53">
        <v>155.01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0.622</v>
      </c>
      <c r="AH53">
        <v>2</v>
      </c>
      <c r="AI53">
        <v>64866975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64866994</v>
      </c>
      <c r="C54">
        <v>64866966</v>
      </c>
      <c r="D54">
        <v>29110840</v>
      </c>
      <c r="E54">
        <v>1</v>
      </c>
      <c r="F54">
        <v>1</v>
      </c>
      <c r="G54">
        <v>1</v>
      </c>
      <c r="H54">
        <v>3</v>
      </c>
      <c r="I54" t="s">
        <v>298</v>
      </c>
      <c r="J54" t="s">
        <v>299</v>
      </c>
      <c r="K54" t="s">
        <v>300</v>
      </c>
      <c r="L54">
        <v>1346</v>
      </c>
      <c r="N54">
        <v>1009</v>
      </c>
      <c r="O54" t="s">
        <v>263</v>
      </c>
      <c r="P54" t="s">
        <v>263</v>
      </c>
      <c r="Q54">
        <v>1</v>
      </c>
      <c r="X54">
        <v>2E-3</v>
      </c>
      <c r="Y54">
        <v>40.9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2E-3</v>
      </c>
      <c r="AH54">
        <v>2</v>
      </c>
      <c r="AI54">
        <v>64866976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ROW(Source!A83)</f>
        <v>83</v>
      </c>
      <c r="B55">
        <v>64866995</v>
      </c>
      <c r="C55">
        <v>64866966</v>
      </c>
      <c r="D55">
        <v>29113972</v>
      </c>
      <c r="E55">
        <v>1</v>
      </c>
      <c r="F55">
        <v>1</v>
      </c>
      <c r="G55">
        <v>1</v>
      </c>
      <c r="H55">
        <v>3</v>
      </c>
      <c r="I55" t="s">
        <v>301</v>
      </c>
      <c r="J55" t="s">
        <v>302</v>
      </c>
      <c r="K55" t="s">
        <v>303</v>
      </c>
      <c r="L55">
        <v>1346</v>
      </c>
      <c r="N55">
        <v>1009</v>
      </c>
      <c r="O55" t="s">
        <v>263</v>
      </c>
      <c r="P55" t="s">
        <v>263</v>
      </c>
      <c r="Q55">
        <v>1</v>
      </c>
      <c r="X55">
        <v>2.3E-2</v>
      </c>
      <c r="Y55">
        <v>138.75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2.3E-2</v>
      </c>
      <c r="AH55">
        <v>2</v>
      </c>
      <c r="AI55">
        <v>64866977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ROW(Source!A83)</f>
        <v>83</v>
      </c>
      <c r="B56">
        <v>64866996</v>
      </c>
      <c r="C56">
        <v>64866966</v>
      </c>
      <c r="D56">
        <v>29155463</v>
      </c>
      <c r="E56">
        <v>1</v>
      </c>
      <c r="F56">
        <v>1</v>
      </c>
      <c r="G56">
        <v>1</v>
      </c>
      <c r="H56">
        <v>3</v>
      </c>
      <c r="I56" t="s">
        <v>304</v>
      </c>
      <c r="J56" t="s">
        <v>305</v>
      </c>
      <c r="K56" t="s">
        <v>306</v>
      </c>
      <c r="L56">
        <v>1348</v>
      </c>
      <c r="N56">
        <v>1009</v>
      </c>
      <c r="O56" t="s">
        <v>282</v>
      </c>
      <c r="P56" t="s">
        <v>282</v>
      </c>
      <c r="Q56">
        <v>1000</v>
      </c>
      <c r="X56">
        <v>4.0000000000000002E-4</v>
      </c>
      <c r="Y56">
        <v>83300.009999999995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4.0000000000000002E-4</v>
      </c>
      <c r="AH56">
        <v>2</v>
      </c>
      <c r="AI56">
        <v>64866978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ROW(Source!A83)</f>
        <v>83</v>
      </c>
      <c r="B57">
        <v>64866997</v>
      </c>
      <c r="C57">
        <v>64866966</v>
      </c>
      <c r="D57">
        <v>29157436</v>
      </c>
      <c r="E57">
        <v>1</v>
      </c>
      <c r="F57">
        <v>1</v>
      </c>
      <c r="G57">
        <v>1</v>
      </c>
      <c r="H57">
        <v>3</v>
      </c>
      <c r="I57" t="s">
        <v>307</v>
      </c>
      <c r="J57" t="s">
        <v>308</v>
      </c>
      <c r="K57" t="s">
        <v>309</v>
      </c>
      <c r="L57">
        <v>1348</v>
      </c>
      <c r="N57">
        <v>1009</v>
      </c>
      <c r="O57" t="s">
        <v>282</v>
      </c>
      <c r="P57" t="s">
        <v>282</v>
      </c>
      <c r="Q57">
        <v>1000</v>
      </c>
      <c r="X57">
        <v>1.0000000000000001E-5</v>
      </c>
      <c r="Y57">
        <v>37517.01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1.0000000000000001E-5</v>
      </c>
      <c r="AH57">
        <v>2</v>
      </c>
      <c r="AI57">
        <v>64866979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ROW(Source!A83)</f>
        <v>83</v>
      </c>
      <c r="B58">
        <v>64866998</v>
      </c>
      <c r="C58">
        <v>64866966</v>
      </c>
      <c r="D58">
        <v>29158009</v>
      </c>
      <c r="E58">
        <v>1</v>
      </c>
      <c r="F58">
        <v>1</v>
      </c>
      <c r="G58">
        <v>1</v>
      </c>
      <c r="H58">
        <v>3</v>
      </c>
      <c r="I58" t="s">
        <v>310</v>
      </c>
      <c r="J58" t="s">
        <v>311</v>
      </c>
      <c r="K58" t="s">
        <v>312</v>
      </c>
      <c r="L58">
        <v>1346</v>
      </c>
      <c r="N58">
        <v>1009</v>
      </c>
      <c r="O58" t="s">
        <v>263</v>
      </c>
      <c r="P58" t="s">
        <v>263</v>
      </c>
      <c r="Q58">
        <v>1</v>
      </c>
      <c r="X58">
        <v>0.105</v>
      </c>
      <c r="Y58">
        <v>114.57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0.105</v>
      </c>
      <c r="AH58">
        <v>2</v>
      </c>
      <c r="AI58">
        <v>64866980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ROW(Source!A83)</f>
        <v>83</v>
      </c>
      <c r="B59">
        <v>64866999</v>
      </c>
      <c r="C59">
        <v>64866966</v>
      </c>
      <c r="D59">
        <v>29159023</v>
      </c>
      <c r="E59">
        <v>1</v>
      </c>
      <c r="F59">
        <v>1</v>
      </c>
      <c r="G59">
        <v>1</v>
      </c>
      <c r="H59">
        <v>3</v>
      </c>
      <c r="I59" t="s">
        <v>313</v>
      </c>
      <c r="J59" t="s">
        <v>314</v>
      </c>
      <c r="K59" t="s">
        <v>315</v>
      </c>
      <c r="L59">
        <v>1346</v>
      </c>
      <c r="N59">
        <v>1009</v>
      </c>
      <c r="O59" t="s">
        <v>263</v>
      </c>
      <c r="P59" t="s">
        <v>263</v>
      </c>
      <c r="Q59">
        <v>1</v>
      </c>
      <c r="X59">
        <v>2.6700000000000002E-2</v>
      </c>
      <c r="Y59">
        <v>38.450000000000003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2.6700000000000002E-2</v>
      </c>
      <c r="AH59">
        <v>2</v>
      </c>
      <c r="AI59">
        <v>64866981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ROW(Source!A83)</f>
        <v>83</v>
      </c>
      <c r="B60">
        <v>64867000</v>
      </c>
      <c r="C60">
        <v>64866966</v>
      </c>
      <c r="D60">
        <v>29164287</v>
      </c>
      <c r="E60">
        <v>1</v>
      </c>
      <c r="F60">
        <v>1</v>
      </c>
      <c r="G60">
        <v>1</v>
      </c>
      <c r="H60">
        <v>3</v>
      </c>
      <c r="I60" t="s">
        <v>316</v>
      </c>
      <c r="J60" t="s">
        <v>317</v>
      </c>
      <c r="K60" t="s">
        <v>318</v>
      </c>
      <c r="L60">
        <v>1355</v>
      </c>
      <c r="N60">
        <v>1010</v>
      </c>
      <c r="O60" t="s">
        <v>319</v>
      </c>
      <c r="P60" t="s">
        <v>319</v>
      </c>
      <c r="Q60">
        <v>100</v>
      </c>
      <c r="X60">
        <v>0.03</v>
      </c>
      <c r="Y60">
        <v>60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0.03</v>
      </c>
      <c r="AH60">
        <v>2</v>
      </c>
      <c r="AI60">
        <v>64866982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64867001</v>
      </c>
      <c r="C61">
        <v>64866966</v>
      </c>
      <c r="D61">
        <v>29171456</v>
      </c>
      <c r="E61">
        <v>1</v>
      </c>
      <c r="F61">
        <v>1</v>
      </c>
      <c r="G61">
        <v>1</v>
      </c>
      <c r="H61">
        <v>3</v>
      </c>
      <c r="I61" t="s">
        <v>320</v>
      </c>
      <c r="J61" t="s">
        <v>321</v>
      </c>
      <c r="K61" t="s">
        <v>322</v>
      </c>
      <c r="L61">
        <v>1330</v>
      </c>
      <c r="N61">
        <v>1005</v>
      </c>
      <c r="O61" t="s">
        <v>323</v>
      </c>
      <c r="P61" t="s">
        <v>323</v>
      </c>
      <c r="Q61">
        <v>10</v>
      </c>
      <c r="X61">
        <v>2.53E-2</v>
      </c>
      <c r="Y61">
        <v>281.41000000000003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2.53E-2</v>
      </c>
      <c r="AH61">
        <v>2</v>
      </c>
      <c r="AI61">
        <v>64866983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ROW(Source!A83)</f>
        <v>83</v>
      </c>
      <c r="B62">
        <v>64867002</v>
      </c>
      <c r="C62">
        <v>64866966</v>
      </c>
      <c r="D62">
        <v>29171807</v>
      </c>
      <c r="E62">
        <v>1</v>
      </c>
      <c r="F62">
        <v>1</v>
      </c>
      <c r="G62">
        <v>1</v>
      </c>
      <c r="H62">
        <v>3</v>
      </c>
      <c r="I62" t="s">
        <v>370</v>
      </c>
      <c r="J62" t="s">
        <v>371</v>
      </c>
      <c r="K62" t="s">
        <v>372</v>
      </c>
      <c r="L62">
        <v>1348</v>
      </c>
      <c r="N62">
        <v>1009</v>
      </c>
      <c r="O62" t="s">
        <v>282</v>
      </c>
      <c r="P62" t="s">
        <v>282</v>
      </c>
      <c r="Q62">
        <v>1000</v>
      </c>
      <c r="X62">
        <v>0.16500000000000001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0.16500000000000001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ROW(Source!A83)</f>
        <v>83</v>
      </c>
      <c r="B63">
        <v>64867003</v>
      </c>
      <c r="C63">
        <v>64866966</v>
      </c>
      <c r="D63">
        <v>29171808</v>
      </c>
      <c r="E63">
        <v>1</v>
      </c>
      <c r="F63">
        <v>1</v>
      </c>
      <c r="G63">
        <v>1</v>
      </c>
      <c r="H63">
        <v>3</v>
      </c>
      <c r="I63" t="s">
        <v>270</v>
      </c>
      <c r="J63" t="s">
        <v>271</v>
      </c>
      <c r="K63" t="s">
        <v>272</v>
      </c>
      <c r="L63">
        <v>1374</v>
      </c>
      <c r="N63">
        <v>1013</v>
      </c>
      <c r="O63" t="s">
        <v>273</v>
      </c>
      <c r="P63" t="s">
        <v>273</v>
      </c>
      <c r="Q63">
        <v>1</v>
      </c>
      <c r="X63">
        <v>15.53</v>
      </c>
      <c r="Y63">
        <v>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15.53</v>
      </c>
      <c r="AH63">
        <v>2</v>
      </c>
      <c r="AI63">
        <v>64866984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64866985</v>
      </c>
      <c r="C64">
        <v>64866966</v>
      </c>
      <c r="D64">
        <v>29362762</v>
      </c>
      <c r="E64">
        <v>1</v>
      </c>
      <c r="F64">
        <v>1</v>
      </c>
      <c r="G64">
        <v>1</v>
      </c>
      <c r="H64">
        <v>1</v>
      </c>
      <c r="I64" t="s">
        <v>274</v>
      </c>
      <c r="J64" t="s">
        <v>3</v>
      </c>
      <c r="K64" t="s">
        <v>275</v>
      </c>
      <c r="L64">
        <v>1369</v>
      </c>
      <c r="N64">
        <v>1013</v>
      </c>
      <c r="O64" t="s">
        <v>241</v>
      </c>
      <c r="P64" t="s">
        <v>241</v>
      </c>
      <c r="Q64">
        <v>1</v>
      </c>
      <c r="X64">
        <v>80.7</v>
      </c>
      <c r="Y64">
        <v>0</v>
      </c>
      <c r="Z64">
        <v>0</v>
      </c>
      <c r="AA64">
        <v>0</v>
      </c>
      <c r="AB64">
        <v>9.6199999999999992</v>
      </c>
      <c r="AC64">
        <v>0</v>
      </c>
      <c r="AD64">
        <v>1</v>
      </c>
      <c r="AE64">
        <v>1</v>
      </c>
      <c r="AF64" t="s">
        <v>3</v>
      </c>
      <c r="AG64">
        <v>80.7</v>
      </c>
      <c r="AH64">
        <v>2</v>
      </c>
      <c r="AI64">
        <v>64866967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64866986</v>
      </c>
      <c r="C65">
        <v>64866966</v>
      </c>
      <c r="D65">
        <v>121548</v>
      </c>
      <c r="E65">
        <v>1</v>
      </c>
      <c r="F65">
        <v>1</v>
      </c>
      <c r="G65">
        <v>1</v>
      </c>
      <c r="H65">
        <v>1</v>
      </c>
      <c r="I65" t="s">
        <v>37</v>
      </c>
      <c r="J65" t="s">
        <v>3</v>
      </c>
      <c r="K65" t="s">
        <v>242</v>
      </c>
      <c r="L65">
        <v>608254</v>
      </c>
      <c r="N65">
        <v>1013</v>
      </c>
      <c r="O65" t="s">
        <v>243</v>
      </c>
      <c r="P65" t="s">
        <v>243</v>
      </c>
      <c r="Q65">
        <v>1</v>
      </c>
      <c r="X65">
        <v>0.04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0.04</v>
      </c>
      <c r="AH65">
        <v>2</v>
      </c>
      <c r="AI65">
        <v>64866968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64866987</v>
      </c>
      <c r="C66">
        <v>64866966</v>
      </c>
      <c r="D66">
        <v>29172479</v>
      </c>
      <c r="E66">
        <v>1</v>
      </c>
      <c r="F66">
        <v>1</v>
      </c>
      <c r="G66">
        <v>1</v>
      </c>
      <c r="H66">
        <v>2</v>
      </c>
      <c r="I66" t="s">
        <v>276</v>
      </c>
      <c r="J66" t="s">
        <v>277</v>
      </c>
      <c r="K66" t="s">
        <v>278</v>
      </c>
      <c r="L66">
        <v>1368</v>
      </c>
      <c r="N66">
        <v>1011</v>
      </c>
      <c r="O66" t="s">
        <v>247</v>
      </c>
      <c r="P66" t="s">
        <v>247</v>
      </c>
      <c r="Q66">
        <v>1</v>
      </c>
      <c r="X66">
        <v>0.04</v>
      </c>
      <c r="Y66">
        <v>0</v>
      </c>
      <c r="Z66">
        <v>99.89</v>
      </c>
      <c r="AA66">
        <v>10.06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0.04</v>
      </c>
      <c r="AH66">
        <v>2</v>
      </c>
      <c r="AI66">
        <v>64866969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64866988</v>
      </c>
      <c r="C67">
        <v>64866966</v>
      </c>
      <c r="D67">
        <v>29114219</v>
      </c>
      <c r="E67">
        <v>1</v>
      </c>
      <c r="F67">
        <v>1</v>
      </c>
      <c r="G67">
        <v>1</v>
      </c>
      <c r="H67">
        <v>3</v>
      </c>
      <c r="I67" t="s">
        <v>279</v>
      </c>
      <c r="J67" t="s">
        <v>280</v>
      </c>
      <c r="K67" t="s">
        <v>281</v>
      </c>
      <c r="L67">
        <v>1348</v>
      </c>
      <c r="N67">
        <v>1009</v>
      </c>
      <c r="O67" t="s">
        <v>282</v>
      </c>
      <c r="P67" t="s">
        <v>282</v>
      </c>
      <c r="Q67">
        <v>1000</v>
      </c>
      <c r="X67">
        <v>9.0000000000000006E-5</v>
      </c>
      <c r="Y67">
        <v>12606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9.0000000000000006E-5</v>
      </c>
      <c r="AH67">
        <v>2</v>
      </c>
      <c r="AI67">
        <v>64866970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64866989</v>
      </c>
      <c r="C68">
        <v>64866966</v>
      </c>
      <c r="D68">
        <v>29107819</v>
      </c>
      <c r="E68">
        <v>1</v>
      </c>
      <c r="F68">
        <v>1</v>
      </c>
      <c r="G68">
        <v>1</v>
      </c>
      <c r="H68">
        <v>3</v>
      </c>
      <c r="I68" t="s">
        <v>283</v>
      </c>
      <c r="J68" t="s">
        <v>284</v>
      </c>
      <c r="K68" t="s">
        <v>285</v>
      </c>
      <c r="L68">
        <v>1348</v>
      </c>
      <c r="N68">
        <v>1009</v>
      </c>
      <c r="O68" t="s">
        <v>282</v>
      </c>
      <c r="P68" t="s">
        <v>282</v>
      </c>
      <c r="Q68">
        <v>1000</v>
      </c>
      <c r="X68">
        <v>1.6000000000000001E-4</v>
      </c>
      <c r="Y68">
        <v>22419.01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1.6000000000000001E-4</v>
      </c>
      <c r="AH68">
        <v>2</v>
      </c>
      <c r="AI68">
        <v>64866971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ROW(Source!A84)</f>
        <v>84</v>
      </c>
      <c r="B69">
        <v>64866990</v>
      </c>
      <c r="C69">
        <v>64866966</v>
      </c>
      <c r="D69">
        <v>29110504</v>
      </c>
      <c r="E69">
        <v>1</v>
      </c>
      <c r="F69">
        <v>1</v>
      </c>
      <c r="G69">
        <v>1</v>
      </c>
      <c r="H69">
        <v>3</v>
      </c>
      <c r="I69" t="s">
        <v>286</v>
      </c>
      <c r="J69" t="s">
        <v>287</v>
      </c>
      <c r="K69" t="s">
        <v>288</v>
      </c>
      <c r="L69">
        <v>1348</v>
      </c>
      <c r="N69">
        <v>1009</v>
      </c>
      <c r="O69" t="s">
        <v>282</v>
      </c>
      <c r="P69" t="s">
        <v>282</v>
      </c>
      <c r="Q69">
        <v>1000</v>
      </c>
      <c r="X69">
        <v>4.0000000000000003E-5</v>
      </c>
      <c r="Y69">
        <v>42699.99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4.0000000000000003E-5</v>
      </c>
      <c r="AH69">
        <v>2</v>
      </c>
      <c r="AI69">
        <v>64866972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ROW(Source!A84)</f>
        <v>84</v>
      </c>
      <c r="B70">
        <v>64866991</v>
      </c>
      <c r="C70">
        <v>64866966</v>
      </c>
      <c r="D70">
        <v>29110133</v>
      </c>
      <c r="E70">
        <v>1</v>
      </c>
      <c r="F70">
        <v>1</v>
      </c>
      <c r="G70">
        <v>1</v>
      </c>
      <c r="H70">
        <v>3</v>
      </c>
      <c r="I70" t="s">
        <v>289</v>
      </c>
      <c r="J70" t="s">
        <v>290</v>
      </c>
      <c r="K70" t="s">
        <v>291</v>
      </c>
      <c r="L70">
        <v>1346</v>
      </c>
      <c r="N70">
        <v>1009</v>
      </c>
      <c r="O70" t="s">
        <v>263</v>
      </c>
      <c r="P70" t="s">
        <v>263</v>
      </c>
      <c r="Q70">
        <v>1</v>
      </c>
      <c r="X70">
        <v>1.4999999999999999E-2</v>
      </c>
      <c r="Y70">
        <v>28.26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1.4999999999999999E-2</v>
      </c>
      <c r="AH70">
        <v>2</v>
      </c>
      <c r="AI70">
        <v>64866973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ROW(Source!A84)</f>
        <v>84</v>
      </c>
      <c r="B71">
        <v>64866992</v>
      </c>
      <c r="C71">
        <v>64866966</v>
      </c>
      <c r="D71">
        <v>29110439</v>
      </c>
      <c r="E71">
        <v>1</v>
      </c>
      <c r="F71">
        <v>1</v>
      </c>
      <c r="G71">
        <v>1</v>
      </c>
      <c r="H71">
        <v>3</v>
      </c>
      <c r="I71" t="s">
        <v>292</v>
      </c>
      <c r="J71" t="s">
        <v>293</v>
      </c>
      <c r="K71" t="s">
        <v>294</v>
      </c>
      <c r="L71">
        <v>1348</v>
      </c>
      <c r="N71">
        <v>1009</v>
      </c>
      <c r="O71" t="s">
        <v>282</v>
      </c>
      <c r="P71" t="s">
        <v>282</v>
      </c>
      <c r="Q71">
        <v>1000</v>
      </c>
      <c r="X71">
        <v>3.0000000000000001E-5</v>
      </c>
      <c r="Y71">
        <v>15481.01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3.0000000000000001E-5</v>
      </c>
      <c r="AH71">
        <v>2</v>
      </c>
      <c r="AI71">
        <v>64866974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ROW(Source!A84)</f>
        <v>84</v>
      </c>
      <c r="B72">
        <v>64866993</v>
      </c>
      <c r="C72">
        <v>64866966</v>
      </c>
      <c r="D72">
        <v>29107959</v>
      </c>
      <c r="E72">
        <v>1</v>
      </c>
      <c r="F72">
        <v>1</v>
      </c>
      <c r="G72">
        <v>1</v>
      </c>
      <c r="H72">
        <v>3</v>
      </c>
      <c r="I72" t="s">
        <v>295</v>
      </c>
      <c r="J72" t="s">
        <v>296</v>
      </c>
      <c r="K72" t="s">
        <v>297</v>
      </c>
      <c r="L72">
        <v>1346</v>
      </c>
      <c r="N72">
        <v>1009</v>
      </c>
      <c r="O72" t="s">
        <v>263</v>
      </c>
      <c r="P72" t="s">
        <v>263</v>
      </c>
      <c r="Q72">
        <v>1</v>
      </c>
      <c r="X72">
        <v>0.622</v>
      </c>
      <c r="Y72">
        <v>155.01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0.622</v>
      </c>
      <c r="AH72">
        <v>2</v>
      </c>
      <c r="AI72">
        <v>64866975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ROW(Source!A84)</f>
        <v>84</v>
      </c>
      <c r="B73">
        <v>64866994</v>
      </c>
      <c r="C73">
        <v>64866966</v>
      </c>
      <c r="D73">
        <v>29110840</v>
      </c>
      <c r="E73">
        <v>1</v>
      </c>
      <c r="F73">
        <v>1</v>
      </c>
      <c r="G73">
        <v>1</v>
      </c>
      <c r="H73">
        <v>3</v>
      </c>
      <c r="I73" t="s">
        <v>298</v>
      </c>
      <c r="J73" t="s">
        <v>299</v>
      </c>
      <c r="K73" t="s">
        <v>300</v>
      </c>
      <c r="L73">
        <v>1346</v>
      </c>
      <c r="N73">
        <v>1009</v>
      </c>
      <c r="O73" t="s">
        <v>263</v>
      </c>
      <c r="P73" t="s">
        <v>263</v>
      </c>
      <c r="Q73">
        <v>1</v>
      </c>
      <c r="X73">
        <v>2E-3</v>
      </c>
      <c r="Y73">
        <v>40.9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2E-3</v>
      </c>
      <c r="AH73">
        <v>2</v>
      </c>
      <c r="AI73">
        <v>64866976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ROW(Source!A84)</f>
        <v>84</v>
      </c>
      <c r="B74">
        <v>64866995</v>
      </c>
      <c r="C74">
        <v>64866966</v>
      </c>
      <c r="D74">
        <v>29113972</v>
      </c>
      <c r="E74">
        <v>1</v>
      </c>
      <c r="F74">
        <v>1</v>
      </c>
      <c r="G74">
        <v>1</v>
      </c>
      <c r="H74">
        <v>3</v>
      </c>
      <c r="I74" t="s">
        <v>301</v>
      </c>
      <c r="J74" t="s">
        <v>302</v>
      </c>
      <c r="K74" t="s">
        <v>303</v>
      </c>
      <c r="L74">
        <v>1346</v>
      </c>
      <c r="N74">
        <v>1009</v>
      </c>
      <c r="O74" t="s">
        <v>263</v>
      </c>
      <c r="P74" t="s">
        <v>263</v>
      </c>
      <c r="Q74">
        <v>1</v>
      </c>
      <c r="X74">
        <v>2.3E-2</v>
      </c>
      <c r="Y74">
        <v>138.75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2.3E-2</v>
      </c>
      <c r="AH74">
        <v>2</v>
      </c>
      <c r="AI74">
        <v>64866977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ROW(Source!A84)</f>
        <v>84</v>
      </c>
      <c r="B75">
        <v>64866996</v>
      </c>
      <c r="C75">
        <v>64866966</v>
      </c>
      <c r="D75">
        <v>29155463</v>
      </c>
      <c r="E75">
        <v>1</v>
      </c>
      <c r="F75">
        <v>1</v>
      </c>
      <c r="G75">
        <v>1</v>
      </c>
      <c r="H75">
        <v>3</v>
      </c>
      <c r="I75" t="s">
        <v>304</v>
      </c>
      <c r="J75" t="s">
        <v>305</v>
      </c>
      <c r="K75" t="s">
        <v>306</v>
      </c>
      <c r="L75">
        <v>1348</v>
      </c>
      <c r="N75">
        <v>1009</v>
      </c>
      <c r="O75" t="s">
        <v>282</v>
      </c>
      <c r="P75" t="s">
        <v>282</v>
      </c>
      <c r="Q75">
        <v>1000</v>
      </c>
      <c r="X75">
        <v>4.0000000000000002E-4</v>
      </c>
      <c r="Y75">
        <v>83300.009999999995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4.0000000000000002E-4</v>
      </c>
      <c r="AH75">
        <v>2</v>
      </c>
      <c r="AI75">
        <v>64866978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ROW(Source!A84)</f>
        <v>84</v>
      </c>
      <c r="B76">
        <v>64866997</v>
      </c>
      <c r="C76">
        <v>64866966</v>
      </c>
      <c r="D76">
        <v>29157436</v>
      </c>
      <c r="E76">
        <v>1</v>
      </c>
      <c r="F76">
        <v>1</v>
      </c>
      <c r="G76">
        <v>1</v>
      </c>
      <c r="H76">
        <v>3</v>
      </c>
      <c r="I76" t="s">
        <v>307</v>
      </c>
      <c r="J76" t="s">
        <v>308</v>
      </c>
      <c r="K76" t="s">
        <v>309</v>
      </c>
      <c r="L76">
        <v>1348</v>
      </c>
      <c r="N76">
        <v>1009</v>
      </c>
      <c r="O76" t="s">
        <v>282</v>
      </c>
      <c r="P76" t="s">
        <v>282</v>
      </c>
      <c r="Q76">
        <v>1000</v>
      </c>
      <c r="X76">
        <v>1.0000000000000001E-5</v>
      </c>
      <c r="Y76">
        <v>37517.01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1.0000000000000001E-5</v>
      </c>
      <c r="AH76">
        <v>2</v>
      </c>
      <c r="AI76">
        <v>64866979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64866998</v>
      </c>
      <c r="C77">
        <v>64866966</v>
      </c>
      <c r="D77">
        <v>29158009</v>
      </c>
      <c r="E77">
        <v>1</v>
      </c>
      <c r="F77">
        <v>1</v>
      </c>
      <c r="G77">
        <v>1</v>
      </c>
      <c r="H77">
        <v>3</v>
      </c>
      <c r="I77" t="s">
        <v>310</v>
      </c>
      <c r="J77" t="s">
        <v>311</v>
      </c>
      <c r="K77" t="s">
        <v>312</v>
      </c>
      <c r="L77">
        <v>1346</v>
      </c>
      <c r="N77">
        <v>1009</v>
      </c>
      <c r="O77" t="s">
        <v>263</v>
      </c>
      <c r="P77" t="s">
        <v>263</v>
      </c>
      <c r="Q77">
        <v>1</v>
      </c>
      <c r="X77">
        <v>0.105</v>
      </c>
      <c r="Y77">
        <v>114.57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0.105</v>
      </c>
      <c r="AH77">
        <v>2</v>
      </c>
      <c r="AI77">
        <v>64866980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ROW(Source!A84)</f>
        <v>84</v>
      </c>
      <c r="B78">
        <v>64866999</v>
      </c>
      <c r="C78">
        <v>64866966</v>
      </c>
      <c r="D78">
        <v>29159023</v>
      </c>
      <c r="E78">
        <v>1</v>
      </c>
      <c r="F78">
        <v>1</v>
      </c>
      <c r="G78">
        <v>1</v>
      </c>
      <c r="H78">
        <v>3</v>
      </c>
      <c r="I78" t="s">
        <v>313</v>
      </c>
      <c r="J78" t="s">
        <v>314</v>
      </c>
      <c r="K78" t="s">
        <v>315</v>
      </c>
      <c r="L78">
        <v>1346</v>
      </c>
      <c r="N78">
        <v>1009</v>
      </c>
      <c r="O78" t="s">
        <v>263</v>
      </c>
      <c r="P78" t="s">
        <v>263</v>
      </c>
      <c r="Q78">
        <v>1</v>
      </c>
      <c r="X78">
        <v>2.6700000000000002E-2</v>
      </c>
      <c r="Y78">
        <v>38.450000000000003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2.6700000000000002E-2</v>
      </c>
      <c r="AH78">
        <v>2</v>
      </c>
      <c r="AI78">
        <v>64866981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ROW(Source!A84)</f>
        <v>84</v>
      </c>
      <c r="B79">
        <v>64867000</v>
      </c>
      <c r="C79">
        <v>64866966</v>
      </c>
      <c r="D79">
        <v>29164287</v>
      </c>
      <c r="E79">
        <v>1</v>
      </c>
      <c r="F79">
        <v>1</v>
      </c>
      <c r="G79">
        <v>1</v>
      </c>
      <c r="H79">
        <v>3</v>
      </c>
      <c r="I79" t="s">
        <v>316</v>
      </c>
      <c r="J79" t="s">
        <v>317</v>
      </c>
      <c r="K79" t="s">
        <v>318</v>
      </c>
      <c r="L79">
        <v>1355</v>
      </c>
      <c r="N79">
        <v>1010</v>
      </c>
      <c r="O79" t="s">
        <v>319</v>
      </c>
      <c r="P79" t="s">
        <v>319</v>
      </c>
      <c r="Q79">
        <v>100</v>
      </c>
      <c r="X79">
        <v>0.03</v>
      </c>
      <c r="Y79">
        <v>60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0.03</v>
      </c>
      <c r="AH79">
        <v>2</v>
      </c>
      <c r="AI79">
        <v>64866982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ROW(Source!A84)</f>
        <v>84</v>
      </c>
      <c r="B80">
        <v>64867001</v>
      </c>
      <c r="C80">
        <v>64866966</v>
      </c>
      <c r="D80">
        <v>29171456</v>
      </c>
      <c r="E80">
        <v>1</v>
      </c>
      <c r="F80">
        <v>1</v>
      </c>
      <c r="G80">
        <v>1</v>
      </c>
      <c r="H80">
        <v>3</v>
      </c>
      <c r="I80" t="s">
        <v>320</v>
      </c>
      <c r="J80" t="s">
        <v>321</v>
      </c>
      <c r="K80" t="s">
        <v>322</v>
      </c>
      <c r="L80">
        <v>1330</v>
      </c>
      <c r="N80">
        <v>1005</v>
      </c>
      <c r="O80" t="s">
        <v>323</v>
      </c>
      <c r="P80" t="s">
        <v>323</v>
      </c>
      <c r="Q80">
        <v>10</v>
      </c>
      <c r="X80">
        <v>2.53E-2</v>
      </c>
      <c r="Y80">
        <v>281.41000000000003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2.53E-2</v>
      </c>
      <c r="AH80">
        <v>2</v>
      </c>
      <c r="AI80">
        <v>64866983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ROW(Source!A84)</f>
        <v>84</v>
      </c>
      <c r="B81">
        <v>64867002</v>
      </c>
      <c r="C81">
        <v>64866966</v>
      </c>
      <c r="D81">
        <v>29171807</v>
      </c>
      <c r="E81">
        <v>1</v>
      </c>
      <c r="F81">
        <v>1</v>
      </c>
      <c r="G81">
        <v>1</v>
      </c>
      <c r="H81">
        <v>3</v>
      </c>
      <c r="I81" t="s">
        <v>370</v>
      </c>
      <c r="J81" t="s">
        <v>371</v>
      </c>
      <c r="K81" t="s">
        <v>372</v>
      </c>
      <c r="L81">
        <v>1348</v>
      </c>
      <c r="N81">
        <v>1009</v>
      </c>
      <c r="O81" t="s">
        <v>282</v>
      </c>
      <c r="P81" t="s">
        <v>282</v>
      </c>
      <c r="Q81">
        <v>1000</v>
      </c>
      <c r="X81">
        <v>0.16500000000000001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0.16500000000000001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ROW(Source!A84)</f>
        <v>84</v>
      </c>
      <c r="B82">
        <v>64867003</v>
      </c>
      <c r="C82">
        <v>64866966</v>
      </c>
      <c r="D82">
        <v>29171808</v>
      </c>
      <c r="E82">
        <v>1</v>
      </c>
      <c r="F82">
        <v>1</v>
      </c>
      <c r="G82">
        <v>1</v>
      </c>
      <c r="H82">
        <v>3</v>
      </c>
      <c r="I82" t="s">
        <v>270</v>
      </c>
      <c r="J82" t="s">
        <v>271</v>
      </c>
      <c r="K82" t="s">
        <v>272</v>
      </c>
      <c r="L82">
        <v>1374</v>
      </c>
      <c r="N82">
        <v>1013</v>
      </c>
      <c r="O82" t="s">
        <v>273</v>
      </c>
      <c r="P82" t="s">
        <v>273</v>
      </c>
      <c r="Q82">
        <v>1</v>
      </c>
      <c r="X82">
        <v>15.53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15.53</v>
      </c>
      <c r="AH82">
        <v>2</v>
      </c>
      <c r="AI82">
        <v>64866984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64867021</v>
      </c>
      <c r="C83">
        <v>64867004</v>
      </c>
      <c r="D83">
        <v>29372988</v>
      </c>
      <c r="E83">
        <v>1</v>
      </c>
      <c r="F83">
        <v>1</v>
      </c>
      <c r="G83">
        <v>1</v>
      </c>
      <c r="H83">
        <v>1</v>
      </c>
      <c r="I83" t="s">
        <v>324</v>
      </c>
      <c r="J83" t="s">
        <v>3</v>
      </c>
      <c r="K83" t="s">
        <v>325</v>
      </c>
      <c r="L83">
        <v>1369</v>
      </c>
      <c r="N83">
        <v>1013</v>
      </c>
      <c r="O83" t="s">
        <v>241</v>
      </c>
      <c r="P83" t="s">
        <v>241</v>
      </c>
      <c r="Q83">
        <v>1</v>
      </c>
      <c r="X83">
        <v>10.1</v>
      </c>
      <c r="Y83">
        <v>0</v>
      </c>
      <c r="Z83">
        <v>0</v>
      </c>
      <c r="AA83">
        <v>0</v>
      </c>
      <c r="AB83">
        <v>11.09</v>
      </c>
      <c r="AC83">
        <v>0</v>
      </c>
      <c r="AD83">
        <v>1</v>
      </c>
      <c r="AE83">
        <v>1</v>
      </c>
      <c r="AF83" t="s">
        <v>3</v>
      </c>
      <c r="AG83">
        <v>10.1</v>
      </c>
      <c r="AH83">
        <v>2</v>
      </c>
      <c r="AI83">
        <v>64867005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64867022</v>
      </c>
      <c r="C84">
        <v>64867004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37</v>
      </c>
      <c r="J84" t="s">
        <v>3</v>
      </c>
      <c r="K84" t="s">
        <v>242</v>
      </c>
      <c r="L84">
        <v>608254</v>
      </c>
      <c r="N84">
        <v>1013</v>
      </c>
      <c r="O84" t="s">
        <v>243</v>
      </c>
      <c r="P84" t="s">
        <v>243</v>
      </c>
      <c r="Q84">
        <v>1</v>
      </c>
      <c r="X84">
        <v>0.44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0.44</v>
      </c>
      <c r="AH84">
        <v>2</v>
      </c>
      <c r="AI84">
        <v>64867006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ROW(Source!A85)</f>
        <v>85</v>
      </c>
      <c r="B85">
        <v>64867023</v>
      </c>
      <c r="C85">
        <v>64867004</v>
      </c>
      <c r="D85">
        <v>29172479</v>
      </c>
      <c r="E85">
        <v>1</v>
      </c>
      <c r="F85">
        <v>1</v>
      </c>
      <c r="G85">
        <v>1</v>
      </c>
      <c r="H85">
        <v>2</v>
      </c>
      <c r="I85" t="s">
        <v>276</v>
      </c>
      <c r="J85" t="s">
        <v>277</v>
      </c>
      <c r="K85" t="s">
        <v>278</v>
      </c>
      <c r="L85">
        <v>1368</v>
      </c>
      <c r="N85">
        <v>1011</v>
      </c>
      <c r="O85" t="s">
        <v>247</v>
      </c>
      <c r="P85" t="s">
        <v>247</v>
      </c>
      <c r="Q85">
        <v>1</v>
      </c>
      <c r="X85">
        <v>0.44</v>
      </c>
      <c r="Y85">
        <v>0</v>
      </c>
      <c r="Z85">
        <v>99.89</v>
      </c>
      <c r="AA85">
        <v>10.06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0.44</v>
      </c>
      <c r="AH85">
        <v>2</v>
      </c>
      <c r="AI85">
        <v>64867007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ROW(Source!A85)</f>
        <v>85</v>
      </c>
      <c r="B86">
        <v>64867024</v>
      </c>
      <c r="C86">
        <v>64867004</v>
      </c>
      <c r="D86">
        <v>29110546</v>
      </c>
      <c r="E86">
        <v>1</v>
      </c>
      <c r="F86">
        <v>1</v>
      </c>
      <c r="G86">
        <v>1</v>
      </c>
      <c r="H86">
        <v>3</v>
      </c>
      <c r="I86" t="s">
        <v>326</v>
      </c>
      <c r="J86" t="s">
        <v>327</v>
      </c>
      <c r="K86" t="s">
        <v>328</v>
      </c>
      <c r="L86">
        <v>1346</v>
      </c>
      <c r="N86">
        <v>1009</v>
      </c>
      <c r="O86" t="s">
        <v>263</v>
      </c>
      <c r="P86" t="s">
        <v>263</v>
      </c>
      <c r="Q86">
        <v>1</v>
      </c>
      <c r="X86">
        <v>0.03</v>
      </c>
      <c r="Y86">
        <v>35.630000000000003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0.03</v>
      </c>
      <c r="AH86">
        <v>2</v>
      </c>
      <c r="AI86">
        <v>64867008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ROW(Source!A85)</f>
        <v>85</v>
      </c>
      <c r="B87">
        <v>64867025</v>
      </c>
      <c r="C87">
        <v>64867004</v>
      </c>
      <c r="D87">
        <v>29110439</v>
      </c>
      <c r="E87">
        <v>1</v>
      </c>
      <c r="F87">
        <v>1</v>
      </c>
      <c r="G87">
        <v>1</v>
      </c>
      <c r="H87">
        <v>3</v>
      </c>
      <c r="I87" t="s">
        <v>292</v>
      </c>
      <c r="J87" t="s">
        <v>293</v>
      </c>
      <c r="K87" t="s">
        <v>294</v>
      </c>
      <c r="L87">
        <v>1348</v>
      </c>
      <c r="N87">
        <v>1009</v>
      </c>
      <c r="O87" t="s">
        <v>282</v>
      </c>
      <c r="P87" t="s">
        <v>282</v>
      </c>
      <c r="Q87">
        <v>1000</v>
      </c>
      <c r="X87">
        <v>2.0000000000000002E-5</v>
      </c>
      <c r="Y87">
        <v>15481.01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2.0000000000000002E-5</v>
      </c>
      <c r="AH87">
        <v>2</v>
      </c>
      <c r="AI87">
        <v>64867009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ROW(Source!A85)</f>
        <v>85</v>
      </c>
      <c r="B88">
        <v>64867026</v>
      </c>
      <c r="C88">
        <v>64867004</v>
      </c>
      <c r="D88">
        <v>29107468</v>
      </c>
      <c r="E88">
        <v>1</v>
      </c>
      <c r="F88">
        <v>1</v>
      </c>
      <c r="G88">
        <v>1</v>
      </c>
      <c r="H88">
        <v>3</v>
      </c>
      <c r="I88" t="s">
        <v>329</v>
      </c>
      <c r="J88" t="s">
        <v>330</v>
      </c>
      <c r="K88" t="s">
        <v>331</v>
      </c>
      <c r="L88">
        <v>1346</v>
      </c>
      <c r="N88">
        <v>1009</v>
      </c>
      <c r="O88" t="s">
        <v>263</v>
      </c>
      <c r="P88" t="s">
        <v>263</v>
      </c>
      <c r="Q88">
        <v>1</v>
      </c>
      <c r="X88">
        <v>0.01</v>
      </c>
      <c r="Y88">
        <v>12.62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0.01</v>
      </c>
      <c r="AH88">
        <v>2</v>
      </c>
      <c r="AI88">
        <v>64867010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ROW(Source!A85)</f>
        <v>85</v>
      </c>
      <c r="B89">
        <v>64867027</v>
      </c>
      <c r="C89">
        <v>64867004</v>
      </c>
      <c r="D89">
        <v>29114246</v>
      </c>
      <c r="E89">
        <v>1</v>
      </c>
      <c r="F89">
        <v>1</v>
      </c>
      <c r="G89">
        <v>1</v>
      </c>
      <c r="H89">
        <v>3</v>
      </c>
      <c r="I89" t="s">
        <v>264</v>
      </c>
      <c r="J89" t="s">
        <v>265</v>
      </c>
      <c r="K89" t="s">
        <v>266</v>
      </c>
      <c r="L89">
        <v>1346</v>
      </c>
      <c r="N89">
        <v>1009</v>
      </c>
      <c r="O89" t="s">
        <v>263</v>
      </c>
      <c r="P89" t="s">
        <v>263</v>
      </c>
      <c r="Q89">
        <v>1</v>
      </c>
      <c r="X89">
        <v>0.3</v>
      </c>
      <c r="Y89">
        <v>9.0399999999999991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0.3</v>
      </c>
      <c r="AH89">
        <v>2</v>
      </c>
      <c r="AI89">
        <v>64867011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ROW(Source!A85)</f>
        <v>85</v>
      </c>
      <c r="B90">
        <v>64867028</v>
      </c>
      <c r="C90">
        <v>64867004</v>
      </c>
      <c r="D90">
        <v>29114480</v>
      </c>
      <c r="E90">
        <v>1</v>
      </c>
      <c r="F90">
        <v>1</v>
      </c>
      <c r="G90">
        <v>1</v>
      </c>
      <c r="H90">
        <v>3</v>
      </c>
      <c r="I90" t="s">
        <v>332</v>
      </c>
      <c r="J90" t="s">
        <v>333</v>
      </c>
      <c r="K90" t="s">
        <v>334</v>
      </c>
      <c r="L90">
        <v>1355</v>
      </c>
      <c r="N90">
        <v>1010</v>
      </c>
      <c r="O90" t="s">
        <v>319</v>
      </c>
      <c r="P90" t="s">
        <v>319</v>
      </c>
      <c r="Q90">
        <v>100</v>
      </c>
      <c r="X90">
        <v>0.1</v>
      </c>
      <c r="Y90">
        <v>83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</v>
      </c>
      <c r="AH90">
        <v>2</v>
      </c>
      <c r="AI90">
        <v>64867012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ROW(Source!A85)</f>
        <v>85</v>
      </c>
      <c r="B91">
        <v>64867029</v>
      </c>
      <c r="C91">
        <v>64867004</v>
      </c>
      <c r="D91">
        <v>29110831</v>
      </c>
      <c r="E91">
        <v>1</v>
      </c>
      <c r="F91">
        <v>1</v>
      </c>
      <c r="G91">
        <v>1</v>
      </c>
      <c r="H91">
        <v>3</v>
      </c>
      <c r="I91" t="s">
        <v>335</v>
      </c>
      <c r="J91" t="s">
        <v>336</v>
      </c>
      <c r="K91" t="s">
        <v>337</v>
      </c>
      <c r="L91">
        <v>1346</v>
      </c>
      <c r="N91">
        <v>1009</v>
      </c>
      <c r="O91" t="s">
        <v>263</v>
      </c>
      <c r="P91" t="s">
        <v>263</v>
      </c>
      <c r="Q91">
        <v>1</v>
      </c>
      <c r="X91">
        <v>0.02</v>
      </c>
      <c r="Y91">
        <v>91.29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0.02</v>
      </c>
      <c r="AH91">
        <v>2</v>
      </c>
      <c r="AI91">
        <v>64867013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ROW(Source!A85)</f>
        <v>85</v>
      </c>
      <c r="B92">
        <v>64867030</v>
      </c>
      <c r="C92">
        <v>64867004</v>
      </c>
      <c r="D92">
        <v>29121587</v>
      </c>
      <c r="E92">
        <v>1</v>
      </c>
      <c r="F92">
        <v>1</v>
      </c>
      <c r="G92">
        <v>1</v>
      </c>
      <c r="H92">
        <v>3</v>
      </c>
      <c r="I92" t="s">
        <v>338</v>
      </c>
      <c r="J92" t="s">
        <v>339</v>
      </c>
      <c r="K92" t="s">
        <v>340</v>
      </c>
      <c r="L92">
        <v>1346</v>
      </c>
      <c r="N92">
        <v>1009</v>
      </c>
      <c r="O92" t="s">
        <v>263</v>
      </c>
      <c r="P92" t="s">
        <v>263</v>
      </c>
      <c r="Q92">
        <v>1</v>
      </c>
      <c r="X92">
        <v>0.02</v>
      </c>
      <c r="Y92">
        <v>15.36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0.02</v>
      </c>
      <c r="AH92">
        <v>2</v>
      </c>
      <c r="AI92">
        <v>64867014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ROW(Source!A85)</f>
        <v>85</v>
      </c>
      <c r="B93">
        <v>64867031</v>
      </c>
      <c r="C93">
        <v>64867004</v>
      </c>
      <c r="D93">
        <v>29149204</v>
      </c>
      <c r="E93">
        <v>1</v>
      </c>
      <c r="F93">
        <v>1</v>
      </c>
      <c r="G93">
        <v>1</v>
      </c>
      <c r="H93">
        <v>3</v>
      </c>
      <c r="I93" t="s">
        <v>341</v>
      </c>
      <c r="J93" t="s">
        <v>342</v>
      </c>
      <c r="K93" t="s">
        <v>343</v>
      </c>
      <c r="L93">
        <v>1348</v>
      </c>
      <c r="N93">
        <v>1009</v>
      </c>
      <c r="O93" t="s">
        <v>282</v>
      </c>
      <c r="P93" t="s">
        <v>282</v>
      </c>
      <c r="Q93">
        <v>1000</v>
      </c>
      <c r="X93">
        <v>2.9999999999999997E-4</v>
      </c>
      <c r="Y93">
        <v>729.98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2.9999999999999997E-4</v>
      </c>
      <c r="AH93">
        <v>2</v>
      </c>
      <c r="AI93">
        <v>64867015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ROW(Source!A85)</f>
        <v>85</v>
      </c>
      <c r="B94">
        <v>64867032</v>
      </c>
      <c r="C94">
        <v>64867004</v>
      </c>
      <c r="D94">
        <v>29157436</v>
      </c>
      <c r="E94">
        <v>1</v>
      </c>
      <c r="F94">
        <v>1</v>
      </c>
      <c r="G94">
        <v>1</v>
      </c>
      <c r="H94">
        <v>3</v>
      </c>
      <c r="I94" t="s">
        <v>307</v>
      </c>
      <c r="J94" t="s">
        <v>308</v>
      </c>
      <c r="K94" t="s">
        <v>309</v>
      </c>
      <c r="L94">
        <v>1348</v>
      </c>
      <c r="N94">
        <v>1009</v>
      </c>
      <c r="O94" t="s">
        <v>282</v>
      </c>
      <c r="P94" t="s">
        <v>282</v>
      </c>
      <c r="Q94">
        <v>1000</v>
      </c>
      <c r="X94">
        <v>1E-4</v>
      </c>
      <c r="Y94">
        <v>37517.01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1E-4</v>
      </c>
      <c r="AH94">
        <v>2</v>
      </c>
      <c r="AI94">
        <v>64867016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ROW(Source!A85)</f>
        <v>85</v>
      </c>
      <c r="B95">
        <v>64867033</v>
      </c>
      <c r="C95">
        <v>64867004</v>
      </c>
      <c r="D95">
        <v>29158010</v>
      </c>
      <c r="E95">
        <v>1</v>
      </c>
      <c r="F95">
        <v>1</v>
      </c>
      <c r="G95">
        <v>1</v>
      </c>
      <c r="H95">
        <v>3</v>
      </c>
      <c r="I95" t="s">
        <v>344</v>
      </c>
      <c r="J95" t="s">
        <v>345</v>
      </c>
      <c r="K95" t="s">
        <v>346</v>
      </c>
      <c r="L95">
        <v>1346</v>
      </c>
      <c r="N95">
        <v>1009</v>
      </c>
      <c r="O95" t="s">
        <v>263</v>
      </c>
      <c r="P95" t="s">
        <v>263</v>
      </c>
      <c r="Q95">
        <v>1</v>
      </c>
      <c r="X95">
        <v>0.06</v>
      </c>
      <c r="Y95">
        <v>65.930000000000007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0.06</v>
      </c>
      <c r="AH95">
        <v>2</v>
      </c>
      <c r="AI95">
        <v>64867017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ROW(Source!A85)</f>
        <v>85</v>
      </c>
      <c r="B96">
        <v>64867034</v>
      </c>
      <c r="C96">
        <v>64867004</v>
      </c>
      <c r="D96">
        <v>29159023</v>
      </c>
      <c r="E96">
        <v>1</v>
      </c>
      <c r="F96">
        <v>1</v>
      </c>
      <c r="G96">
        <v>1</v>
      </c>
      <c r="H96">
        <v>3</v>
      </c>
      <c r="I96" t="s">
        <v>313</v>
      </c>
      <c r="J96" t="s">
        <v>314</v>
      </c>
      <c r="K96" t="s">
        <v>315</v>
      </c>
      <c r="L96">
        <v>1346</v>
      </c>
      <c r="N96">
        <v>1009</v>
      </c>
      <c r="O96" t="s">
        <v>263</v>
      </c>
      <c r="P96" t="s">
        <v>263</v>
      </c>
      <c r="Q96">
        <v>1</v>
      </c>
      <c r="X96">
        <v>0.08</v>
      </c>
      <c r="Y96">
        <v>38.450000000000003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0.08</v>
      </c>
      <c r="AH96">
        <v>2</v>
      </c>
      <c r="AI96">
        <v>64867018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ROW(Source!A85)</f>
        <v>85</v>
      </c>
      <c r="B97">
        <v>64867035</v>
      </c>
      <c r="C97">
        <v>64867004</v>
      </c>
      <c r="D97">
        <v>29164287</v>
      </c>
      <c r="E97">
        <v>1</v>
      </c>
      <c r="F97">
        <v>1</v>
      </c>
      <c r="G97">
        <v>1</v>
      </c>
      <c r="H97">
        <v>3</v>
      </c>
      <c r="I97" t="s">
        <v>316</v>
      </c>
      <c r="J97" t="s">
        <v>317</v>
      </c>
      <c r="K97" t="s">
        <v>318</v>
      </c>
      <c r="L97">
        <v>1355</v>
      </c>
      <c r="N97">
        <v>1010</v>
      </c>
      <c r="O97" t="s">
        <v>319</v>
      </c>
      <c r="P97" t="s">
        <v>319</v>
      </c>
      <c r="Q97">
        <v>100</v>
      </c>
      <c r="X97">
        <v>0.1</v>
      </c>
      <c r="Y97">
        <v>60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</v>
      </c>
      <c r="AH97">
        <v>2</v>
      </c>
      <c r="AI97">
        <v>64867019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ROW(Source!A85)</f>
        <v>85</v>
      </c>
      <c r="B98">
        <v>64867036</v>
      </c>
      <c r="C98">
        <v>64867004</v>
      </c>
      <c r="D98">
        <v>29171807</v>
      </c>
      <c r="E98">
        <v>1</v>
      </c>
      <c r="F98">
        <v>1</v>
      </c>
      <c r="G98">
        <v>1</v>
      </c>
      <c r="H98">
        <v>3</v>
      </c>
      <c r="I98" t="s">
        <v>370</v>
      </c>
      <c r="J98" t="s">
        <v>371</v>
      </c>
      <c r="K98" t="s">
        <v>372</v>
      </c>
      <c r="L98">
        <v>1348</v>
      </c>
      <c r="N98">
        <v>1009</v>
      </c>
      <c r="O98" t="s">
        <v>282</v>
      </c>
      <c r="P98" t="s">
        <v>282</v>
      </c>
      <c r="Q98">
        <v>1000</v>
      </c>
      <c r="X98">
        <v>1E-3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1E-3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ROW(Source!A85)</f>
        <v>85</v>
      </c>
      <c r="B99">
        <v>64867037</v>
      </c>
      <c r="C99">
        <v>64867004</v>
      </c>
      <c r="D99">
        <v>29171808</v>
      </c>
      <c r="E99">
        <v>1</v>
      </c>
      <c r="F99">
        <v>1</v>
      </c>
      <c r="G99">
        <v>1</v>
      </c>
      <c r="H99">
        <v>3</v>
      </c>
      <c r="I99" t="s">
        <v>270</v>
      </c>
      <c r="J99" t="s">
        <v>271</v>
      </c>
      <c r="K99" t="s">
        <v>272</v>
      </c>
      <c r="L99">
        <v>1374</v>
      </c>
      <c r="N99">
        <v>1013</v>
      </c>
      <c r="O99" t="s">
        <v>273</v>
      </c>
      <c r="P99" t="s">
        <v>273</v>
      </c>
      <c r="Q99">
        <v>1</v>
      </c>
      <c r="X99">
        <v>2.2400000000000002</v>
      </c>
      <c r="Y99">
        <v>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2.2400000000000002</v>
      </c>
      <c r="AH99">
        <v>2</v>
      </c>
      <c r="AI99">
        <v>64867020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ROW(Source!A86)</f>
        <v>86</v>
      </c>
      <c r="B100">
        <v>64867021</v>
      </c>
      <c r="C100">
        <v>64867004</v>
      </c>
      <c r="D100">
        <v>29372988</v>
      </c>
      <c r="E100">
        <v>1</v>
      </c>
      <c r="F100">
        <v>1</v>
      </c>
      <c r="G100">
        <v>1</v>
      </c>
      <c r="H100">
        <v>1</v>
      </c>
      <c r="I100" t="s">
        <v>324</v>
      </c>
      <c r="J100" t="s">
        <v>3</v>
      </c>
      <c r="K100" t="s">
        <v>325</v>
      </c>
      <c r="L100">
        <v>1369</v>
      </c>
      <c r="N100">
        <v>1013</v>
      </c>
      <c r="O100" t="s">
        <v>241</v>
      </c>
      <c r="P100" t="s">
        <v>241</v>
      </c>
      <c r="Q100">
        <v>1</v>
      </c>
      <c r="X100">
        <v>10.1</v>
      </c>
      <c r="Y100">
        <v>0</v>
      </c>
      <c r="Z100">
        <v>0</v>
      </c>
      <c r="AA100">
        <v>0</v>
      </c>
      <c r="AB100">
        <v>11.09</v>
      </c>
      <c r="AC100">
        <v>0</v>
      </c>
      <c r="AD100">
        <v>1</v>
      </c>
      <c r="AE100">
        <v>1</v>
      </c>
      <c r="AF100" t="s">
        <v>3</v>
      </c>
      <c r="AG100">
        <v>10.1</v>
      </c>
      <c r="AH100">
        <v>2</v>
      </c>
      <c r="AI100">
        <v>64867005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ROW(Source!A86)</f>
        <v>86</v>
      </c>
      <c r="B101">
        <v>64867022</v>
      </c>
      <c r="C101">
        <v>64867004</v>
      </c>
      <c r="D101">
        <v>121548</v>
      </c>
      <c r="E101">
        <v>1</v>
      </c>
      <c r="F101">
        <v>1</v>
      </c>
      <c r="G101">
        <v>1</v>
      </c>
      <c r="H101">
        <v>1</v>
      </c>
      <c r="I101" t="s">
        <v>37</v>
      </c>
      <c r="J101" t="s">
        <v>3</v>
      </c>
      <c r="K101" t="s">
        <v>242</v>
      </c>
      <c r="L101">
        <v>608254</v>
      </c>
      <c r="N101">
        <v>1013</v>
      </c>
      <c r="O101" t="s">
        <v>243</v>
      </c>
      <c r="P101" t="s">
        <v>243</v>
      </c>
      <c r="Q101">
        <v>1</v>
      </c>
      <c r="X101">
        <v>0.44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0.44</v>
      </c>
      <c r="AH101">
        <v>2</v>
      </c>
      <c r="AI101">
        <v>64867006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ROW(Source!A86)</f>
        <v>86</v>
      </c>
      <c r="B102">
        <v>64867023</v>
      </c>
      <c r="C102">
        <v>64867004</v>
      </c>
      <c r="D102">
        <v>29172479</v>
      </c>
      <c r="E102">
        <v>1</v>
      </c>
      <c r="F102">
        <v>1</v>
      </c>
      <c r="G102">
        <v>1</v>
      </c>
      <c r="H102">
        <v>2</v>
      </c>
      <c r="I102" t="s">
        <v>276</v>
      </c>
      <c r="J102" t="s">
        <v>277</v>
      </c>
      <c r="K102" t="s">
        <v>278</v>
      </c>
      <c r="L102">
        <v>1368</v>
      </c>
      <c r="N102">
        <v>1011</v>
      </c>
      <c r="O102" t="s">
        <v>247</v>
      </c>
      <c r="P102" t="s">
        <v>247</v>
      </c>
      <c r="Q102">
        <v>1</v>
      </c>
      <c r="X102">
        <v>0.44</v>
      </c>
      <c r="Y102">
        <v>0</v>
      </c>
      <c r="Z102">
        <v>99.89</v>
      </c>
      <c r="AA102">
        <v>10.06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0.44</v>
      </c>
      <c r="AH102">
        <v>2</v>
      </c>
      <c r="AI102">
        <v>64867007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ROW(Source!A86)</f>
        <v>86</v>
      </c>
      <c r="B103">
        <v>64867024</v>
      </c>
      <c r="C103">
        <v>64867004</v>
      </c>
      <c r="D103">
        <v>29110546</v>
      </c>
      <c r="E103">
        <v>1</v>
      </c>
      <c r="F103">
        <v>1</v>
      </c>
      <c r="G103">
        <v>1</v>
      </c>
      <c r="H103">
        <v>3</v>
      </c>
      <c r="I103" t="s">
        <v>326</v>
      </c>
      <c r="J103" t="s">
        <v>327</v>
      </c>
      <c r="K103" t="s">
        <v>328</v>
      </c>
      <c r="L103">
        <v>1346</v>
      </c>
      <c r="N103">
        <v>1009</v>
      </c>
      <c r="O103" t="s">
        <v>263</v>
      </c>
      <c r="P103" t="s">
        <v>263</v>
      </c>
      <c r="Q103">
        <v>1</v>
      </c>
      <c r="X103">
        <v>0.03</v>
      </c>
      <c r="Y103">
        <v>35.630000000000003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0.03</v>
      </c>
      <c r="AH103">
        <v>2</v>
      </c>
      <c r="AI103">
        <v>64867008</v>
      </c>
      <c r="AJ103">
        <v>100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ROW(Source!A86)</f>
        <v>86</v>
      </c>
      <c r="B104">
        <v>64867025</v>
      </c>
      <c r="C104">
        <v>64867004</v>
      </c>
      <c r="D104">
        <v>29110439</v>
      </c>
      <c r="E104">
        <v>1</v>
      </c>
      <c r="F104">
        <v>1</v>
      </c>
      <c r="G104">
        <v>1</v>
      </c>
      <c r="H104">
        <v>3</v>
      </c>
      <c r="I104" t="s">
        <v>292</v>
      </c>
      <c r="J104" t="s">
        <v>293</v>
      </c>
      <c r="K104" t="s">
        <v>294</v>
      </c>
      <c r="L104">
        <v>1348</v>
      </c>
      <c r="N104">
        <v>1009</v>
      </c>
      <c r="O104" t="s">
        <v>282</v>
      </c>
      <c r="P104" t="s">
        <v>282</v>
      </c>
      <c r="Q104">
        <v>1000</v>
      </c>
      <c r="X104">
        <v>2.0000000000000002E-5</v>
      </c>
      <c r="Y104">
        <v>15481.01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2.0000000000000002E-5</v>
      </c>
      <c r="AH104">
        <v>2</v>
      </c>
      <c r="AI104">
        <v>64867009</v>
      </c>
      <c r="AJ104">
        <v>101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ROW(Source!A86)</f>
        <v>86</v>
      </c>
      <c r="B105">
        <v>64867026</v>
      </c>
      <c r="C105">
        <v>64867004</v>
      </c>
      <c r="D105">
        <v>29107468</v>
      </c>
      <c r="E105">
        <v>1</v>
      </c>
      <c r="F105">
        <v>1</v>
      </c>
      <c r="G105">
        <v>1</v>
      </c>
      <c r="H105">
        <v>3</v>
      </c>
      <c r="I105" t="s">
        <v>329</v>
      </c>
      <c r="J105" t="s">
        <v>330</v>
      </c>
      <c r="K105" t="s">
        <v>331</v>
      </c>
      <c r="L105">
        <v>1346</v>
      </c>
      <c r="N105">
        <v>1009</v>
      </c>
      <c r="O105" t="s">
        <v>263</v>
      </c>
      <c r="P105" t="s">
        <v>263</v>
      </c>
      <c r="Q105">
        <v>1</v>
      </c>
      <c r="X105">
        <v>0.01</v>
      </c>
      <c r="Y105">
        <v>12.62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0.01</v>
      </c>
      <c r="AH105">
        <v>2</v>
      </c>
      <c r="AI105">
        <v>64867010</v>
      </c>
      <c r="AJ105">
        <v>102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ROW(Source!A86)</f>
        <v>86</v>
      </c>
      <c r="B106">
        <v>64867027</v>
      </c>
      <c r="C106">
        <v>64867004</v>
      </c>
      <c r="D106">
        <v>29114246</v>
      </c>
      <c r="E106">
        <v>1</v>
      </c>
      <c r="F106">
        <v>1</v>
      </c>
      <c r="G106">
        <v>1</v>
      </c>
      <c r="H106">
        <v>3</v>
      </c>
      <c r="I106" t="s">
        <v>264</v>
      </c>
      <c r="J106" t="s">
        <v>265</v>
      </c>
      <c r="K106" t="s">
        <v>266</v>
      </c>
      <c r="L106">
        <v>1346</v>
      </c>
      <c r="N106">
        <v>1009</v>
      </c>
      <c r="O106" t="s">
        <v>263</v>
      </c>
      <c r="P106" t="s">
        <v>263</v>
      </c>
      <c r="Q106">
        <v>1</v>
      </c>
      <c r="X106">
        <v>0.3</v>
      </c>
      <c r="Y106">
        <v>9.0399999999999991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0.3</v>
      </c>
      <c r="AH106">
        <v>2</v>
      </c>
      <c r="AI106">
        <v>64867011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ROW(Source!A86)</f>
        <v>86</v>
      </c>
      <c r="B107">
        <v>64867028</v>
      </c>
      <c r="C107">
        <v>64867004</v>
      </c>
      <c r="D107">
        <v>29114480</v>
      </c>
      <c r="E107">
        <v>1</v>
      </c>
      <c r="F107">
        <v>1</v>
      </c>
      <c r="G107">
        <v>1</v>
      </c>
      <c r="H107">
        <v>3</v>
      </c>
      <c r="I107" t="s">
        <v>332</v>
      </c>
      <c r="J107" t="s">
        <v>333</v>
      </c>
      <c r="K107" t="s">
        <v>334</v>
      </c>
      <c r="L107">
        <v>1355</v>
      </c>
      <c r="N107">
        <v>1010</v>
      </c>
      <c r="O107" t="s">
        <v>319</v>
      </c>
      <c r="P107" t="s">
        <v>319</v>
      </c>
      <c r="Q107">
        <v>100</v>
      </c>
      <c r="X107">
        <v>0.1</v>
      </c>
      <c r="Y107">
        <v>83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64867012</v>
      </c>
      <c r="AJ107">
        <v>104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ROW(Source!A86)</f>
        <v>86</v>
      </c>
      <c r="B108">
        <v>64867029</v>
      </c>
      <c r="C108">
        <v>64867004</v>
      </c>
      <c r="D108">
        <v>29110831</v>
      </c>
      <c r="E108">
        <v>1</v>
      </c>
      <c r="F108">
        <v>1</v>
      </c>
      <c r="G108">
        <v>1</v>
      </c>
      <c r="H108">
        <v>3</v>
      </c>
      <c r="I108" t="s">
        <v>335</v>
      </c>
      <c r="J108" t="s">
        <v>336</v>
      </c>
      <c r="K108" t="s">
        <v>337</v>
      </c>
      <c r="L108">
        <v>1346</v>
      </c>
      <c r="N108">
        <v>1009</v>
      </c>
      <c r="O108" t="s">
        <v>263</v>
      </c>
      <c r="P108" t="s">
        <v>263</v>
      </c>
      <c r="Q108">
        <v>1</v>
      </c>
      <c r="X108">
        <v>0.02</v>
      </c>
      <c r="Y108">
        <v>91.29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0.02</v>
      </c>
      <c r="AH108">
        <v>2</v>
      </c>
      <c r="AI108">
        <v>64867013</v>
      </c>
      <c r="AJ108">
        <v>105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ROW(Source!A86)</f>
        <v>86</v>
      </c>
      <c r="B109">
        <v>64867030</v>
      </c>
      <c r="C109">
        <v>64867004</v>
      </c>
      <c r="D109">
        <v>29121587</v>
      </c>
      <c r="E109">
        <v>1</v>
      </c>
      <c r="F109">
        <v>1</v>
      </c>
      <c r="G109">
        <v>1</v>
      </c>
      <c r="H109">
        <v>3</v>
      </c>
      <c r="I109" t="s">
        <v>338</v>
      </c>
      <c r="J109" t="s">
        <v>339</v>
      </c>
      <c r="K109" t="s">
        <v>340</v>
      </c>
      <c r="L109">
        <v>1346</v>
      </c>
      <c r="N109">
        <v>1009</v>
      </c>
      <c r="O109" t="s">
        <v>263</v>
      </c>
      <c r="P109" t="s">
        <v>263</v>
      </c>
      <c r="Q109">
        <v>1</v>
      </c>
      <c r="X109">
        <v>0.02</v>
      </c>
      <c r="Y109">
        <v>15.36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64867014</v>
      </c>
      <c r="AJ109">
        <v>106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ROW(Source!A86)</f>
        <v>86</v>
      </c>
      <c r="B110">
        <v>64867031</v>
      </c>
      <c r="C110">
        <v>64867004</v>
      </c>
      <c r="D110">
        <v>29149204</v>
      </c>
      <c r="E110">
        <v>1</v>
      </c>
      <c r="F110">
        <v>1</v>
      </c>
      <c r="G110">
        <v>1</v>
      </c>
      <c r="H110">
        <v>3</v>
      </c>
      <c r="I110" t="s">
        <v>341</v>
      </c>
      <c r="J110" t="s">
        <v>342</v>
      </c>
      <c r="K110" t="s">
        <v>343</v>
      </c>
      <c r="L110">
        <v>1348</v>
      </c>
      <c r="N110">
        <v>1009</v>
      </c>
      <c r="O110" t="s">
        <v>282</v>
      </c>
      <c r="P110" t="s">
        <v>282</v>
      </c>
      <c r="Q110">
        <v>1000</v>
      </c>
      <c r="X110">
        <v>2.9999999999999997E-4</v>
      </c>
      <c r="Y110">
        <v>729.98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2.9999999999999997E-4</v>
      </c>
      <c r="AH110">
        <v>2</v>
      </c>
      <c r="AI110">
        <v>64867015</v>
      </c>
      <c r="AJ110">
        <v>107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ROW(Source!A86)</f>
        <v>86</v>
      </c>
      <c r="B111">
        <v>64867032</v>
      </c>
      <c r="C111">
        <v>64867004</v>
      </c>
      <c r="D111">
        <v>29157436</v>
      </c>
      <c r="E111">
        <v>1</v>
      </c>
      <c r="F111">
        <v>1</v>
      </c>
      <c r="G111">
        <v>1</v>
      </c>
      <c r="H111">
        <v>3</v>
      </c>
      <c r="I111" t="s">
        <v>307</v>
      </c>
      <c r="J111" t="s">
        <v>308</v>
      </c>
      <c r="K111" t="s">
        <v>309</v>
      </c>
      <c r="L111">
        <v>1348</v>
      </c>
      <c r="N111">
        <v>1009</v>
      </c>
      <c r="O111" t="s">
        <v>282</v>
      </c>
      <c r="P111" t="s">
        <v>282</v>
      </c>
      <c r="Q111">
        <v>1000</v>
      </c>
      <c r="X111">
        <v>1E-4</v>
      </c>
      <c r="Y111">
        <v>37517.01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1E-4</v>
      </c>
      <c r="AH111">
        <v>2</v>
      </c>
      <c r="AI111">
        <v>64867016</v>
      </c>
      <c r="AJ111">
        <v>108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ROW(Source!A86)</f>
        <v>86</v>
      </c>
      <c r="B112">
        <v>64867033</v>
      </c>
      <c r="C112">
        <v>64867004</v>
      </c>
      <c r="D112">
        <v>29158010</v>
      </c>
      <c r="E112">
        <v>1</v>
      </c>
      <c r="F112">
        <v>1</v>
      </c>
      <c r="G112">
        <v>1</v>
      </c>
      <c r="H112">
        <v>3</v>
      </c>
      <c r="I112" t="s">
        <v>344</v>
      </c>
      <c r="J112" t="s">
        <v>345</v>
      </c>
      <c r="K112" t="s">
        <v>346</v>
      </c>
      <c r="L112">
        <v>1346</v>
      </c>
      <c r="N112">
        <v>1009</v>
      </c>
      <c r="O112" t="s">
        <v>263</v>
      </c>
      <c r="P112" t="s">
        <v>263</v>
      </c>
      <c r="Q112">
        <v>1</v>
      </c>
      <c r="X112">
        <v>0.06</v>
      </c>
      <c r="Y112">
        <v>65.930000000000007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0.06</v>
      </c>
      <c r="AH112">
        <v>2</v>
      </c>
      <c r="AI112">
        <v>64867017</v>
      </c>
      <c r="AJ112">
        <v>109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ROW(Source!A86)</f>
        <v>86</v>
      </c>
      <c r="B113">
        <v>64867034</v>
      </c>
      <c r="C113">
        <v>64867004</v>
      </c>
      <c r="D113">
        <v>29159023</v>
      </c>
      <c r="E113">
        <v>1</v>
      </c>
      <c r="F113">
        <v>1</v>
      </c>
      <c r="G113">
        <v>1</v>
      </c>
      <c r="H113">
        <v>3</v>
      </c>
      <c r="I113" t="s">
        <v>313</v>
      </c>
      <c r="J113" t="s">
        <v>314</v>
      </c>
      <c r="K113" t="s">
        <v>315</v>
      </c>
      <c r="L113">
        <v>1346</v>
      </c>
      <c r="N113">
        <v>1009</v>
      </c>
      <c r="O113" t="s">
        <v>263</v>
      </c>
      <c r="P113" t="s">
        <v>263</v>
      </c>
      <c r="Q113">
        <v>1</v>
      </c>
      <c r="X113">
        <v>0.08</v>
      </c>
      <c r="Y113">
        <v>38.450000000000003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0.08</v>
      </c>
      <c r="AH113">
        <v>2</v>
      </c>
      <c r="AI113">
        <v>64867018</v>
      </c>
      <c r="AJ113">
        <v>110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ROW(Source!A86)</f>
        <v>86</v>
      </c>
      <c r="B114">
        <v>64867035</v>
      </c>
      <c r="C114">
        <v>64867004</v>
      </c>
      <c r="D114">
        <v>29164287</v>
      </c>
      <c r="E114">
        <v>1</v>
      </c>
      <c r="F114">
        <v>1</v>
      </c>
      <c r="G114">
        <v>1</v>
      </c>
      <c r="H114">
        <v>3</v>
      </c>
      <c r="I114" t="s">
        <v>316</v>
      </c>
      <c r="J114" t="s">
        <v>317</v>
      </c>
      <c r="K114" t="s">
        <v>318</v>
      </c>
      <c r="L114">
        <v>1355</v>
      </c>
      <c r="N114">
        <v>1010</v>
      </c>
      <c r="O114" t="s">
        <v>319</v>
      </c>
      <c r="P114" t="s">
        <v>319</v>
      </c>
      <c r="Q114">
        <v>100</v>
      </c>
      <c r="X114">
        <v>0.1</v>
      </c>
      <c r="Y114">
        <v>60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</v>
      </c>
      <c r="AH114">
        <v>2</v>
      </c>
      <c r="AI114">
        <v>64867019</v>
      </c>
      <c r="AJ114">
        <v>111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ROW(Source!A86)</f>
        <v>86</v>
      </c>
      <c r="B115">
        <v>64867036</v>
      </c>
      <c r="C115">
        <v>64867004</v>
      </c>
      <c r="D115">
        <v>29171807</v>
      </c>
      <c r="E115">
        <v>1</v>
      </c>
      <c r="F115">
        <v>1</v>
      </c>
      <c r="G115">
        <v>1</v>
      </c>
      <c r="H115">
        <v>3</v>
      </c>
      <c r="I115" t="s">
        <v>370</v>
      </c>
      <c r="J115" t="s">
        <v>371</v>
      </c>
      <c r="K115" t="s">
        <v>372</v>
      </c>
      <c r="L115">
        <v>1348</v>
      </c>
      <c r="N115">
        <v>1009</v>
      </c>
      <c r="O115" t="s">
        <v>282</v>
      </c>
      <c r="P115" t="s">
        <v>282</v>
      </c>
      <c r="Q115">
        <v>1000</v>
      </c>
      <c r="X115">
        <v>1E-3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1E-3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ROW(Source!A86)</f>
        <v>86</v>
      </c>
      <c r="B116">
        <v>64867037</v>
      </c>
      <c r="C116">
        <v>64867004</v>
      </c>
      <c r="D116">
        <v>29171808</v>
      </c>
      <c r="E116">
        <v>1</v>
      </c>
      <c r="F116">
        <v>1</v>
      </c>
      <c r="G116">
        <v>1</v>
      </c>
      <c r="H116">
        <v>3</v>
      </c>
      <c r="I116" t="s">
        <v>270</v>
      </c>
      <c r="J116" t="s">
        <v>271</v>
      </c>
      <c r="K116" t="s">
        <v>272</v>
      </c>
      <c r="L116">
        <v>1374</v>
      </c>
      <c r="N116">
        <v>1013</v>
      </c>
      <c r="O116" t="s">
        <v>273</v>
      </c>
      <c r="P116" t="s">
        <v>273</v>
      </c>
      <c r="Q116">
        <v>1</v>
      </c>
      <c r="X116">
        <v>2.2400000000000002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2.2400000000000002</v>
      </c>
      <c r="AH116">
        <v>2</v>
      </c>
      <c r="AI116">
        <v>64867020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ROW(Source!A87)</f>
        <v>87</v>
      </c>
      <c r="B117">
        <v>64867044</v>
      </c>
      <c r="C117">
        <v>64867038</v>
      </c>
      <c r="D117">
        <v>29412067</v>
      </c>
      <c r="E117">
        <v>1</v>
      </c>
      <c r="F117">
        <v>1</v>
      </c>
      <c r="G117">
        <v>1</v>
      </c>
      <c r="H117">
        <v>1</v>
      </c>
      <c r="I117" t="s">
        <v>347</v>
      </c>
      <c r="J117" t="s">
        <v>3</v>
      </c>
      <c r="K117" t="s">
        <v>348</v>
      </c>
      <c r="L117">
        <v>1369</v>
      </c>
      <c r="N117">
        <v>1013</v>
      </c>
      <c r="O117" t="s">
        <v>241</v>
      </c>
      <c r="P117" t="s">
        <v>241</v>
      </c>
      <c r="Q117">
        <v>1</v>
      </c>
      <c r="X117">
        <v>16</v>
      </c>
      <c r="Y117">
        <v>0</v>
      </c>
      <c r="Z117">
        <v>0</v>
      </c>
      <c r="AA117">
        <v>0</v>
      </c>
      <c r="AB117">
        <v>15.49</v>
      </c>
      <c r="AC117">
        <v>0</v>
      </c>
      <c r="AD117">
        <v>1</v>
      </c>
      <c r="AE117">
        <v>1</v>
      </c>
      <c r="AF117" t="s">
        <v>3</v>
      </c>
      <c r="AG117">
        <v>16</v>
      </c>
      <c r="AH117">
        <v>2</v>
      </c>
      <c r="AI117">
        <v>64867040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ROW(Source!A87)</f>
        <v>87</v>
      </c>
      <c r="B118">
        <v>64867045</v>
      </c>
      <c r="C118">
        <v>64867038</v>
      </c>
      <c r="D118">
        <v>29420508</v>
      </c>
      <c r="E118">
        <v>1</v>
      </c>
      <c r="F118">
        <v>1</v>
      </c>
      <c r="G118">
        <v>1</v>
      </c>
      <c r="H118">
        <v>1</v>
      </c>
      <c r="I118" t="s">
        <v>349</v>
      </c>
      <c r="J118" t="s">
        <v>3</v>
      </c>
      <c r="K118" t="s">
        <v>350</v>
      </c>
      <c r="L118">
        <v>1369</v>
      </c>
      <c r="N118">
        <v>1013</v>
      </c>
      <c r="O118" t="s">
        <v>241</v>
      </c>
      <c r="P118" t="s">
        <v>241</v>
      </c>
      <c r="Q118">
        <v>1</v>
      </c>
      <c r="X118">
        <v>16</v>
      </c>
      <c r="Y118">
        <v>0</v>
      </c>
      <c r="Z118">
        <v>0</v>
      </c>
      <c r="AA118">
        <v>0</v>
      </c>
      <c r="AB118">
        <v>14.09</v>
      </c>
      <c r="AC118">
        <v>0</v>
      </c>
      <c r="AD118">
        <v>1</v>
      </c>
      <c r="AE118">
        <v>1</v>
      </c>
      <c r="AF118" t="s">
        <v>3</v>
      </c>
      <c r="AG118">
        <v>16</v>
      </c>
      <c r="AH118">
        <v>2</v>
      </c>
      <c r="AI118">
        <v>64867041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ROW(Source!A87)</f>
        <v>87</v>
      </c>
      <c r="B119">
        <v>64867046</v>
      </c>
      <c r="C119">
        <v>64867038</v>
      </c>
      <c r="D119">
        <v>29171808</v>
      </c>
      <c r="E119">
        <v>1</v>
      </c>
      <c r="F119">
        <v>1</v>
      </c>
      <c r="G119">
        <v>1</v>
      </c>
      <c r="H119">
        <v>3</v>
      </c>
      <c r="I119" t="s">
        <v>270</v>
      </c>
      <c r="J119" t="s">
        <v>271</v>
      </c>
      <c r="K119" t="s">
        <v>272</v>
      </c>
      <c r="L119">
        <v>1374</v>
      </c>
      <c r="N119">
        <v>1013</v>
      </c>
      <c r="O119" t="s">
        <v>273</v>
      </c>
      <c r="P119" t="s">
        <v>273</v>
      </c>
      <c r="Q119">
        <v>1</v>
      </c>
      <c r="X119">
        <v>9.4700000000000006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9.4700000000000006</v>
      </c>
      <c r="AH119">
        <v>2</v>
      </c>
      <c r="AI119">
        <v>64867042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ROW(Source!A88)</f>
        <v>88</v>
      </c>
      <c r="B120">
        <v>64867044</v>
      </c>
      <c r="C120">
        <v>64867038</v>
      </c>
      <c r="D120">
        <v>29412067</v>
      </c>
      <c r="E120">
        <v>1</v>
      </c>
      <c r="F120">
        <v>1</v>
      </c>
      <c r="G120">
        <v>1</v>
      </c>
      <c r="H120">
        <v>1</v>
      </c>
      <c r="I120" t="s">
        <v>347</v>
      </c>
      <c r="J120" t="s">
        <v>3</v>
      </c>
      <c r="K120" t="s">
        <v>348</v>
      </c>
      <c r="L120">
        <v>1369</v>
      </c>
      <c r="N120">
        <v>1013</v>
      </c>
      <c r="O120" t="s">
        <v>241</v>
      </c>
      <c r="P120" t="s">
        <v>241</v>
      </c>
      <c r="Q120">
        <v>1</v>
      </c>
      <c r="X120">
        <v>16</v>
      </c>
      <c r="Y120">
        <v>0</v>
      </c>
      <c r="Z120">
        <v>0</v>
      </c>
      <c r="AA120">
        <v>0</v>
      </c>
      <c r="AB120">
        <v>15.49</v>
      </c>
      <c r="AC120">
        <v>0</v>
      </c>
      <c r="AD120">
        <v>1</v>
      </c>
      <c r="AE120">
        <v>1</v>
      </c>
      <c r="AF120" t="s">
        <v>3</v>
      </c>
      <c r="AG120">
        <v>16</v>
      </c>
      <c r="AH120">
        <v>2</v>
      </c>
      <c r="AI120">
        <v>64867040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ROW(Source!A88)</f>
        <v>88</v>
      </c>
      <c r="B121">
        <v>64867045</v>
      </c>
      <c r="C121">
        <v>64867038</v>
      </c>
      <c r="D121">
        <v>29420508</v>
      </c>
      <c r="E121">
        <v>1</v>
      </c>
      <c r="F121">
        <v>1</v>
      </c>
      <c r="G121">
        <v>1</v>
      </c>
      <c r="H121">
        <v>1</v>
      </c>
      <c r="I121" t="s">
        <v>349</v>
      </c>
      <c r="J121" t="s">
        <v>3</v>
      </c>
      <c r="K121" t="s">
        <v>350</v>
      </c>
      <c r="L121">
        <v>1369</v>
      </c>
      <c r="N121">
        <v>1013</v>
      </c>
      <c r="O121" t="s">
        <v>241</v>
      </c>
      <c r="P121" t="s">
        <v>241</v>
      </c>
      <c r="Q121">
        <v>1</v>
      </c>
      <c r="X121">
        <v>16</v>
      </c>
      <c r="Y121">
        <v>0</v>
      </c>
      <c r="Z121">
        <v>0</v>
      </c>
      <c r="AA121">
        <v>0</v>
      </c>
      <c r="AB121">
        <v>14.09</v>
      </c>
      <c r="AC121">
        <v>0</v>
      </c>
      <c r="AD121">
        <v>1</v>
      </c>
      <c r="AE121">
        <v>1</v>
      </c>
      <c r="AF121" t="s">
        <v>3</v>
      </c>
      <c r="AG121">
        <v>16</v>
      </c>
      <c r="AH121">
        <v>2</v>
      </c>
      <c r="AI121">
        <v>64867041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ROW(Source!A88)</f>
        <v>88</v>
      </c>
      <c r="B122">
        <v>64867046</v>
      </c>
      <c r="C122">
        <v>64867038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270</v>
      </c>
      <c r="J122" t="s">
        <v>271</v>
      </c>
      <c r="K122" t="s">
        <v>272</v>
      </c>
      <c r="L122">
        <v>1374</v>
      </c>
      <c r="N122">
        <v>1013</v>
      </c>
      <c r="O122" t="s">
        <v>273</v>
      </c>
      <c r="P122" t="s">
        <v>273</v>
      </c>
      <c r="Q122">
        <v>1</v>
      </c>
      <c r="X122">
        <v>9.4700000000000006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9.4700000000000006</v>
      </c>
      <c r="AH122">
        <v>2</v>
      </c>
      <c r="AI122">
        <v>64867042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ROW(Source!A93)</f>
        <v>93</v>
      </c>
      <c r="B123">
        <v>64902495</v>
      </c>
      <c r="C123">
        <v>64867119</v>
      </c>
      <c r="D123">
        <v>29362762</v>
      </c>
      <c r="E123">
        <v>1</v>
      </c>
      <c r="F123">
        <v>1</v>
      </c>
      <c r="G123">
        <v>1</v>
      </c>
      <c r="H123">
        <v>1</v>
      </c>
      <c r="I123" t="s">
        <v>274</v>
      </c>
      <c r="J123" t="s">
        <v>3</v>
      </c>
      <c r="K123" t="s">
        <v>275</v>
      </c>
      <c r="L123">
        <v>1369</v>
      </c>
      <c r="N123">
        <v>1013</v>
      </c>
      <c r="O123" t="s">
        <v>241</v>
      </c>
      <c r="P123" t="s">
        <v>241</v>
      </c>
      <c r="Q123">
        <v>1</v>
      </c>
      <c r="X123">
        <v>9.2799999999999994</v>
      </c>
      <c r="Y123">
        <v>0</v>
      </c>
      <c r="Z123">
        <v>0</v>
      </c>
      <c r="AA123">
        <v>0</v>
      </c>
      <c r="AB123">
        <v>9.6199999999999992</v>
      </c>
      <c r="AC123">
        <v>0</v>
      </c>
      <c r="AD123">
        <v>1</v>
      </c>
      <c r="AE123">
        <v>1</v>
      </c>
      <c r="AF123" t="s">
        <v>3</v>
      </c>
      <c r="AG123">
        <v>9.2799999999999994</v>
      </c>
      <c r="AH123">
        <v>2</v>
      </c>
      <c r="AI123">
        <v>64902495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ROW(Source!A93)</f>
        <v>93</v>
      </c>
      <c r="B124">
        <v>64902496</v>
      </c>
      <c r="C124">
        <v>64867119</v>
      </c>
      <c r="D124">
        <v>121548</v>
      </c>
      <c r="E124">
        <v>1</v>
      </c>
      <c r="F124">
        <v>1</v>
      </c>
      <c r="G124">
        <v>1</v>
      </c>
      <c r="H124">
        <v>1</v>
      </c>
      <c r="I124" t="s">
        <v>37</v>
      </c>
      <c r="J124" t="s">
        <v>3</v>
      </c>
      <c r="K124" t="s">
        <v>242</v>
      </c>
      <c r="L124">
        <v>608254</v>
      </c>
      <c r="N124">
        <v>1013</v>
      </c>
      <c r="O124" t="s">
        <v>243</v>
      </c>
      <c r="P124" t="s">
        <v>243</v>
      </c>
      <c r="Q124">
        <v>1</v>
      </c>
      <c r="X124">
        <v>0.2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0.2</v>
      </c>
      <c r="AH124">
        <v>2</v>
      </c>
      <c r="AI124">
        <v>64902496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ROW(Source!A93)</f>
        <v>93</v>
      </c>
      <c r="B125">
        <v>64902497</v>
      </c>
      <c r="C125">
        <v>64867119</v>
      </c>
      <c r="D125">
        <v>29172362</v>
      </c>
      <c r="E125">
        <v>1</v>
      </c>
      <c r="F125">
        <v>1</v>
      </c>
      <c r="G125">
        <v>1</v>
      </c>
      <c r="H125">
        <v>2</v>
      </c>
      <c r="I125" t="s">
        <v>244</v>
      </c>
      <c r="J125" t="s">
        <v>245</v>
      </c>
      <c r="K125" t="s">
        <v>246</v>
      </c>
      <c r="L125">
        <v>1368</v>
      </c>
      <c r="N125">
        <v>1011</v>
      </c>
      <c r="O125" t="s">
        <v>247</v>
      </c>
      <c r="P125" t="s">
        <v>247</v>
      </c>
      <c r="Q125">
        <v>1</v>
      </c>
      <c r="X125">
        <v>0.2</v>
      </c>
      <c r="Y125">
        <v>0</v>
      </c>
      <c r="Z125">
        <v>134.65</v>
      </c>
      <c r="AA125">
        <v>13.5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</v>
      </c>
      <c r="AH125">
        <v>2</v>
      </c>
      <c r="AI125">
        <v>64902497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ROW(Source!A93)</f>
        <v>93</v>
      </c>
      <c r="B126">
        <v>64902498</v>
      </c>
      <c r="C126">
        <v>64867119</v>
      </c>
      <c r="D126">
        <v>29172498</v>
      </c>
      <c r="E126">
        <v>1</v>
      </c>
      <c r="F126">
        <v>1</v>
      </c>
      <c r="G126">
        <v>1</v>
      </c>
      <c r="H126">
        <v>2</v>
      </c>
      <c r="I126" t="s">
        <v>351</v>
      </c>
      <c r="J126" t="s">
        <v>352</v>
      </c>
      <c r="K126" t="s">
        <v>353</v>
      </c>
      <c r="L126">
        <v>1368</v>
      </c>
      <c r="N126">
        <v>1011</v>
      </c>
      <c r="O126" t="s">
        <v>247</v>
      </c>
      <c r="P126" t="s">
        <v>247</v>
      </c>
      <c r="Q126">
        <v>1</v>
      </c>
      <c r="X126">
        <v>2.2000000000000002</v>
      </c>
      <c r="Y126">
        <v>0</v>
      </c>
      <c r="Z126">
        <v>2.37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2.2000000000000002</v>
      </c>
      <c r="AH126">
        <v>2</v>
      </c>
      <c r="AI126">
        <v>64902498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ROW(Source!A93)</f>
        <v>93</v>
      </c>
      <c r="B127">
        <v>64902499</v>
      </c>
      <c r="C127">
        <v>64867119</v>
      </c>
      <c r="D127">
        <v>29172514</v>
      </c>
      <c r="E127">
        <v>1</v>
      </c>
      <c r="F127">
        <v>1</v>
      </c>
      <c r="G127">
        <v>1</v>
      </c>
      <c r="H127">
        <v>2</v>
      </c>
      <c r="I127" t="s">
        <v>354</v>
      </c>
      <c r="J127" t="s">
        <v>355</v>
      </c>
      <c r="K127" t="s">
        <v>356</v>
      </c>
      <c r="L127">
        <v>1368</v>
      </c>
      <c r="N127">
        <v>1011</v>
      </c>
      <c r="O127" t="s">
        <v>247</v>
      </c>
      <c r="P127" t="s">
        <v>247</v>
      </c>
      <c r="Q127">
        <v>1</v>
      </c>
      <c r="X127">
        <v>2.2000000000000002</v>
      </c>
      <c r="Y127">
        <v>0</v>
      </c>
      <c r="Z127">
        <v>3.6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2.2000000000000002</v>
      </c>
      <c r="AH127">
        <v>2</v>
      </c>
      <c r="AI127">
        <v>64902499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ROW(Source!A93)</f>
        <v>93</v>
      </c>
      <c r="B128">
        <v>64902500</v>
      </c>
      <c r="C128">
        <v>64867119</v>
      </c>
      <c r="D128">
        <v>29174913</v>
      </c>
      <c r="E128">
        <v>1</v>
      </c>
      <c r="F128">
        <v>1</v>
      </c>
      <c r="G128">
        <v>1</v>
      </c>
      <c r="H128">
        <v>2</v>
      </c>
      <c r="I128" t="s">
        <v>257</v>
      </c>
      <c r="J128" t="s">
        <v>258</v>
      </c>
      <c r="K128" t="s">
        <v>259</v>
      </c>
      <c r="L128">
        <v>1368</v>
      </c>
      <c r="N128">
        <v>1011</v>
      </c>
      <c r="O128" t="s">
        <v>247</v>
      </c>
      <c r="P128" t="s">
        <v>247</v>
      </c>
      <c r="Q128">
        <v>1</v>
      </c>
      <c r="X128">
        <v>0.2</v>
      </c>
      <c r="Y128">
        <v>0</v>
      </c>
      <c r="Z128">
        <v>87.17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0.2</v>
      </c>
      <c r="AH128">
        <v>2</v>
      </c>
      <c r="AI128">
        <v>64902500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ROW(Source!A93)</f>
        <v>93</v>
      </c>
      <c r="B129">
        <v>64902501</v>
      </c>
      <c r="C129">
        <v>64867119</v>
      </c>
      <c r="D129">
        <v>29114688</v>
      </c>
      <c r="E129">
        <v>1</v>
      </c>
      <c r="F129">
        <v>1</v>
      </c>
      <c r="G129">
        <v>1</v>
      </c>
      <c r="H129">
        <v>3</v>
      </c>
      <c r="I129" t="s">
        <v>357</v>
      </c>
      <c r="J129" t="s">
        <v>358</v>
      </c>
      <c r="K129" t="s">
        <v>359</v>
      </c>
      <c r="L129">
        <v>1348</v>
      </c>
      <c r="N129">
        <v>1009</v>
      </c>
      <c r="O129" t="s">
        <v>282</v>
      </c>
      <c r="P129" t="s">
        <v>282</v>
      </c>
      <c r="Q129">
        <v>1000</v>
      </c>
      <c r="X129">
        <v>1.1E-4</v>
      </c>
      <c r="Y129">
        <v>12430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1.1E-4</v>
      </c>
      <c r="AH129">
        <v>2</v>
      </c>
      <c r="AI129">
        <v>64902501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ROW(Source!A93)</f>
        <v>93</v>
      </c>
      <c r="B130">
        <v>64902502</v>
      </c>
      <c r="C130">
        <v>64867119</v>
      </c>
      <c r="D130">
        <v>29110793</v>
      </c>
      <c r="E130">
        <v>1</v>
      </c>
      <c r="F130">
        <v>1</v>
      </c>
      <c r="G130">
        <v>1</v>
      </c>
      <c r="H130">
        <v>3</v>
      </c>
      <c r="I130" t="s">
        <v>360</v>
      </c>
      <c r="J130" t="s">
        <v>361</v>
      </c>
      <c r="K130" t="s">
        <v>362</v>
      </c>
      <c r="L130">
        <v>1308</v>
      </c>
      <c r="N130">
        <v>1003</v>
      </c>
      <c r="O130" t="s">
        <v>363</v>
      </c>
      <c r="P130" t="s">
        <v>363</v>
      </c>
      <c r="Q130">
        <v>100</v>
      </c>
      <c r="X130">
        <v>2.4500000000000001E-2</v>
      </c>
      <c r="Y130">
        <v>120.36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2.4500000000000001E-2</v>
      </c>
      <c r="AH130">
        <v>2</v>
      </c>
      <c r="AI130">
        <v>64902502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ROW(Source!A93)</f>
        <v>93</v>
      </c>
      <c r="B131">
        <v>64902503</v>
      </c>
      <c r="C131">
        <v>64867119</v>
      </c>
      <c r="D131">
        <v>29122430</v>
      </c>
      <c r="E131">
        <v>1</v>
      </c>
      <c r="F131">
        <v>1</v>
      </c>
      <c r="G131">
        <v>1</v>
      </c>
      <c r="H131">
        <v>3</v>
      </c>
      <c r="I131" t="s">
        <v>364</v>
      </c>
      <c r="J131" t="s">
        <v>365</v>
      </c>
      <c r="K131" t="s">
        <v>366</v>
      </c>
      <c r="L131">
        <v>1348</v>
      </c>
      <c r="N131">
        <v>1009</v>
      </c>
      <c r="O131" t="s">
        <v>282</v>
      </c>
      <c r="P131" t="s">
        <v>282</v>
      </c>
      <c r="Q131">
        <v>1000</v>
      </c>
      <c r="X131">
        <v>7.2000000000000005E-4</v>
      </c>
      <c r="Y131">
        <v>9073.89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7.2000000000000005E-4</v>
      </c>
      <c r="AH131">
        <v>2</v>
      </c>
      <c r="AI131">
        <v>64902503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ROW(Source!A93)</f>
        <v>93</v>
      </c>
      <c r="B132">
        <v>64902504</v>
      </c>
      <c r="C132">
        <v>64867119</v>
      </c>
      <c r="D132">
        <v>29158011</v>
      </c>
      <c r="E132">
        <v>1</v>
      </c>
      <c r="F132">
        <v>1</v>
      </c>
      <c r="G132">
        <v>1</v>
      </c>
      <c r="H132">
        <v>3</v>
      </c>
      <c r="I132" t="s">
        <v>367</v>
      </c>
      <c r="J132" t="s">
        <v>368</v>
      </c>
      <c r="K132" t="s">
        <v>369</v>
      </c>
      <c r="L132">
        <v>1346</v>
      </c>
      <c r="N132">
        <v>1009</v>
      </c>
      <c r="O132" t="s">
        <v>263</v>
      </c>
      <c r="P132" t="s">
        <v>263</v>
      </c>
      <c r="Q132">
        <v>1</v>
      </c>
      <c r="X132">
        <v>0.26</v>
      </c>
      <c r="Y132">
        <v>68.27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0.26</v>
      </c>
      <c r="AH132">
        <v>2</v>
      </c>
      <c r="AI132">
        <v>64902504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ROW(Source!A93)</f>
        <v>93</v>
      </c>
      <c r="B133">
        <v>64902505</v>
      </c>
      <c r="C133">
        <v>64867119</v>
      </c>
      <c r="D133">
        <v>29171808</v>
      </c>
      <c r="E133">
        <v>1</v>
      </c>
      <c r="F133">
        <v>1</v>
      </c>
      <c r="G133">
        <v>1</v>
      </c>
      <c r="H133">
        <v>3</v>
      </c>
      <c r="I133" t="s">
        <v>270</v>
      </c>
      <c r="J133" t="s">
        <v>271</v>
      </c>
      <c r="K133" t="s">
        <v>272</v>
      </c>
      <c r="L133">
        <v>1374</v>
      </c>
      <c r="N133">
        <v>1013</v>
      </c>
      <c r="O133" t="s">
        <v>273</v>
      </c>
      <c r="P133" t="s">
        <v>273</v>
      </c>
      <c r="Q133">
        <v>1</v>
      </c>
      <c r="X133">
        <v>1.79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1.79</v>
      </c>
      <c r="AH133">
        <v>2</v>
      </c>
      <c r="AI133">
        <v>64902505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ROW(Source!A94)</f>
        <v>94</v>
      </c>
      <c r="B134">
        <v>64902495</v>
      </c>
      <c r="C134">
        <v>64867119</v>
      </c>
      <c r="D134">
        <v>29362762</v>
      </c>
      <c r="E134">
        <v>1</v>
      </c>
      <c r="F134">
        <v>1</v>
      </c>
      <c r="G134">
        <v>1</v>
      </c>
      <c r="H134">
        <v>1</v>
      </c>
      <c r="I134" t="s">
        <v>274</v>
      </c>
      <c r="J134" t="s">
        <v>3</v>
      </c>
      <c r="K134" t="s">
        <v>275</v>
      </c>
      <c r="L134">
        <v>1369</v>
      </c>
      <c r="N134">
        <v>1013</v>
      </c>
      <c r="O134" t="s">
        <v>241</v>
      </c>
      <c r="P134" t="s">
        <v>241</v>
      </c>
      <c r="Q134">
        <v>1</v>
      </c>
      <c r="X134">
        <v>9.2799999999999994</v>
      </c>
      <c r="Y134">
        <v>0</v>
      </c>
      <c r="Z134">
        <v>0</v>
      </c>
      <c r="AA134">
        <v>0</v>
      </c>
      <c r="AB134">
        <v>9.6199999999999992</v>
      </c>
      <c r="AC134">
        <v>0</v>
      </c>
      <c r="AD134">
        <v>1</v>
      </c>
      <c r="AE134">
        <v>1</v>
      </c>
      <c r="AF134" t="s">
        <v>3</v>
      </c>
      <c r="AG134">
        <v>9.2799999999999994</v>
      </c>
      <c r="AH134">
        <v>2</v>
      </c>
      <c r="AI134">
        <v>64902495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ROW(Source!A94)</f>
        <v>94</v>
      </c>
      <c r="B135">
        <v>64902496</v>
      </c>
      <c r="C135">
        <v>64867119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37</v>
      </c>
      <c r="J135" t="s">
        <v>3</v>
      </c>
      <c r="K135" t="s">
        <v>242</v>
      </c>
      <c r="L135">
        <v>608254</v>
      </c>
      <c r="N135">
        <v>1013</v>
      </c>
      <c r="O135" t="s">
        <v>243</v>
      </c>
      <c r="P135" t="s">
        <v>243</v>
      </c>
      <c r="Q135">
        <v>1</v>
      </c>
      <c r="X135">
        <v>0.2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0.2</v>
      </c>
      <c r="AH135">
        <v>2</v>
      </c>
      <c r="AI135">
        <v>64902496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ROW(Source!A94)</f>
        <v>94</v>
      </c>
      <c r="B136">
        <v>64902497</v>
      </c>
      <c r="C136">
        <v>64867119</v>
      </c>
      <c r="D136">
        <v>29172362</v>
      </c>
      <c r="E136">
        <v>1</v>
      </c>
      <c r="F136">
        <v>1</v>
      </c>
      <c r="G136">
        <v>1</v>
      </c>
      <c r="H136">
        <v>2</v>
      </c>
      <c r="I136" t="s">
        <v>244</v>
      </c>
      <c r="J136" t="s">
        <v>245</v>
      </c>
      <c r="K136" t="s">
        <v>246</v>
      </c>
      <c r="L136">
        <v>1368</v>
      </c>
      <c r="N136">
        <v>1011</v>
      </c>
      <c r="O136" t="s">
        <v>247</v>
      </c>
      <c r="P136" t="s">
        <v>247</v>
      </c>
      <c r="Q136">
        <v>1</v>
      </c>
      <c r="X136">
        <v>0.2</v>
      </c>
      <c r="Y136">
        <v>0</v>
      </c>
      <c r="Z136">
        <v>134.65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0.2</v>
      </c>
      <c r="AH136">
        <v>2</v>
      </c>
      <c r="AI136">
        <v>64902497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ROW(Source!A94)</f>
        <v>94</v>
      </c>
      <c r="B137">
        <v>64902498</v>
      </c>
      <c r="C137">
        <v>64867119</v>
      </c>
      <c r="D137">
        <v>29172498</v>
      </c>
      <c r="E137">
        <v>1</v>
      </c>
      <c r="F137">
        <v>1</v>
      </c>
      <c r="G137">
        <v>1</v>
      </c>
      <c r="H137">
        <v>2</v>
      </c>
      <c r="I137" t="s">
        <v>351</v>
      </c>
      <c r="J137" t="s">
        <v>352</v>
      </c>
      <c r="K137" t="s">
        <v>353</v>
      </c>
      <c r="L137">
        <v>1368</v>
      </c>
      <c r="N137">
        <v>1011</v>
      </c>
      <c r="O137" t="s">
        <v>247</v>
      </c>
      <c r="P137" t="s">
        <v>247</v>
      </c>
      <c r="Q137">
        <v>1</v>
      </c>
      <c r="X137">
        <v>2.2000000000000002</v>
      </c>
      <c r="Y137">
        <v>0</v>
      </c>
      <c r="Z137">
        <v>2.37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2.2000000000000002</v>
      </c>
      <c r="AH137">
        <v>2</v>
      </c>
      <c r="AI137">
        <v>64902498</v>
      </c>
      <c r="AJ137">
        <v>133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ROW(Source!A94)</f>
        <v>94</v>
      </c>
      <c r="B138">
        <v>64902499</v>
      </c>
      <c r="C138">
        <v>64867119</v>
      </c>
      <c r="D138">
        <v>29172514</v>
      </c>
      <c r="E138">
        <v>1</v>
      </c>
      <c r="F138">
        <v>1</v>
      </c>
      <c r="G138">
        <v>1</v>
      </c>
      <c r="H138">
        <v>2</v>
      </c>
      <c r="I138" t="s">
        <v>354</v>
      </c>
      <c r="J138" t="s">
        <v>355</v>
      </c>
      <c r="K138" t="s">
        <v>356</v>
      </c>
      <c r="L138">
        <v>1368</v>
      </c>
      <c r="N138">
        <v>1011</v>
      </c>
      <c r="O138" t="s">
        <v>247</v>
      </c>
      <c r="P138" t="s">
        <v>247</v>
      </c>
      <c r="Q138">
        <v>1</v>
      </c>
      <c r="X138">
        <v>2.2000000000000002</v>
      </c>
      <c r="Y138">
        <v>0</v>
      </c>
      <c r="Z138">
        <v>3.6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2.2000000000000002</v>
      </c>
      <c r="AH138">
        <v>2</v>
      </c>
      <c r="AI138">
        <v>64902499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ROW(Source!A94)</f>
        <v>94</v>
      </c>
      <c r="B139">
        <v>64902500</v>
      </c>
      <c r="C139">
        <v>64867119</v>
      </c>
      <c r="D139">
        <v>29174913</v>
      </c>
      <c r="E139">
        <v>1</v>
      </c>
      <c r="F139">
        <v>1</v>
      </c>
      <c r="G139">
        <v>1</v>
      </c>
      <c r="H139">
        <v>2</v>
      </c>
      <c r="I139" t="s">
        <v>257</v>
      </c>
      <c r="J139" t="s">
        <v>258</v>
      </c>
      <c r="K139" t="s">
        <v>259</v>
      </c>
      <c r="L139">
        <v>1368</v>
      </c>
      <c r="N139">
        <v>1011</v>
      </c>
      <c r="O139" t="s">
        <v>247</v>
      </c>
      <c r="P139" t="s">
        <v>247</v>
      </c>
      <c r="Q139">
        <v>1</v>
      </c>
      <c r="X139">
        <v>0.2</v>
      </c>
      <c r="Y139">
        <v>0</v>
      </c>
      <c r="Z139">
        <v>87.17</v>
      </c>
      <c r="AA139">
        <v>11.6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0.2</v>
      </c>
      <c r="AH139">
        <v>2</v>
      </c>
      <c r="AI139">
        <v>64902500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ROW(Source!A94)</f>
        <v>94</v>
      </c>
      <c r="B140">
        <v>64902501</v>
      </c>
      <c r="C140">
        <v>64867119</v>
      </c>
      <c r="D140">
        <v>29114688</v>
      </c>
      <c r="E140">
        <v>1</v>
      </c>
      <c r="F140">
        <v>1</v>
      </c>
      <c r="G140">
        <v>1</v>
      </c>
      <c r="H140">
        <v>3</v>
      </c>
      <c r="I140" t="s">
        <v>357</v>
      </c>
      <c r="J140" t="s">
        <v>358</v>
      </c>
      <c r="K140" t="s">
        <v>359</v>
      </c>
      <c r="L140">
        <v>1348</v>
      </c>
      <c r="N140">
        <v>1009</v>
      </c>
      <c r="O140" t="s">
        <v>282</v>
      </c>
      <c r="P140" t="s">
        <v>282</v>
      </c>
      <c r="Q140">
        <v>1000</v>
      </c>
      <c r="X140">
        <v>1.1E-4</v>
      </c>
      <c r="Y140">
        <v>12430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1.1E-4</v>
      </c>
      <c r="AH140">
        <v>2</v>
      </c>
      <c r="AI140">
        <v>64902501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ROW(Source!A94)</f>
        <v>94</v>
      </c>
      <c r="B141">
        <v>64902502</v>
      </c>
      <c r="C141">
        <v>64867119</v>
      </c>
      <c r="D141">
        <v>29110793</v>
      </c>
      <c r="E141">
        <v>1</v>
      </c>
      <c r="F141">
        <v>1</v>
      </c>
      <c r="G141">
        <v>1</v>
      </c>
      <c r="H141">
        <v>3</v>
      </c>
      <c r="I141" t="s">
        <v>360</v>
      </c>
      <c r="J141" t="s">
        <v>361</v>
      </c>
      <c r="K141" t="s">
        <v>362</v>
      </c>
      <c r="L141">
        <v>1308</v>
      </c>
      <c r="N141">
        <v>1003</v>
      </c>
      <c r="O141" t="s">
        <v>363</v>
      </c>
      <c r="P141" t="s">
        <v>363</v>
      </c>
      <c r="Q141">
        <v>100</v>
      </c>
      <c r="X141">
        <v>2.4500000000000001E-2</v>
      </c>
      <c r="Y141">
        <v>120.36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2.4500000000000001E-2</v>
      </c>
      <c r="AH141">
        <v>2</v>
      </c>
      <c r="AI141">
        <v>64902502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ROW(Source!A94)</f>
        <v>94</v>
      </c>
      <c r="B142">
        <v>64902503</v>
      </c>
      <c r="C142">
        <v>64867119</v>
      </c>
      <c r="D142">
        <v>29122430</v>
      </c>
      <c r="E142">
        <v>1</v>
      </c>
      <c r="F142">
        <v>1</v>
      </c>
      <c r="G142">
        <v>1</v>
      </c>
      <c r="H142">
        <v>3</v>
      </c>
      <c r="I142" t="s">
        <v>364</v>
      </c>
      <c r="J142" t="s">
        <v>365</v>
      </c>
      <c r="K142" t="s">
        <v>366</v>
      </c>
      <c r="L142">
        <v>1348</v>
      </c>
      <c r="N142">
        <v>1009</v>
      </c>
      <c r="O142" t="s">
        <v>282</v>
      </c>
      <c r="P142" t="s">
        <v>282</v>
      </c>
      <c r="Q142">
        <v>1000</v>
      </c>
      <c r="X142">
        <v>7.2000000000000005E-4</v>
      </c>
      <c r="Y142">
        <v>9073.89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7.2000000000000005E-4</v>
      </c>
      <c r="AH142">
        <v>2</v>
      </c>
      <c r="AI142">
        <v>64902503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ROW(Source!A94)</f>
        <v>94</v>
      </c>
      <c r="B143">
        <v>64902504</v>
      </c>
      <c r="C143">
        <v>64867119</v>
      </c>
      <c r="D143">
        <v>29158011</v>
      </c>
      <c r="E143">
        <v>1</v>
      </c>
      <c r="F143">
        <v>1</v>
      </c>
      <c r="G143">
        <v>1</v>
      </c>
      <c r="H143">
        <v>3</v>
      </c>
      <c r="I143" t="s">
        <v>367</v>
      </c>
      <c r="J143" t="s">
        <v>368</v>
      </c>
      <c r="K143" t="s">
        <v>369</v>
      </c>
      <c r="L143">
        <v>1346</v>
      </c>
      <c r="N143">
        <v>1009</v>
      </c>
      <c r="O143" t="s">
        <v>263</v>
      </c>
      <c r="P143" t="s">
        <v>263</v>
      </c>
      <c r="Q143">
        <v>1</v>
      </c>
      <c r="X143">
        <v>0.26</v>
      </c>
      <c r="Y143">
        <v>68.27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0.26</v>
      </c>
      <c r="AH143">
        <v>2</v>
      </c>
      <c r="AI143">
        <v>64902504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ROW(Source!A94)</f>
        <v>94</v>
      </c>
      <c r="B144">
        <v>64902505</v>
      </c>
      <c r="C144">
        <v>64867119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270</v>
      </c>
      <c r="J144" t="s">
        <v>271</v>
      </c>
      <c r="K144" t="s">
        <v>272</v>
      </c>
      <c r="L144">
        <v>1374</v>
      </c>
      <c r="N144">
        <v>1013</v>
      </c>
      <c r="O144" t="s">
        <v>273</v>
      </c>
      <c r="P144" t="s">
        <v>273</v>
      </c>
      <c r="Q144">
        <v>1</v>
      </c>
      <c r="X144">
        <v>1.79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1.79</v>
      </c>
      <c r="AH144">
        <v>2</v>
      </c>
      <c r="AI144">
        <v>64902505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79</v>
      </c>
      <c r="B1">
        <v>1</v>
      </c>
      <c r="C1" t="s">
        <v>3</v>
      </c>
      <c r="D1" t="s">
        <v>3</v>
      </c>
      <c r="E1" t="s">
        <v>108</v>
      </c>
      <c r="F1" t="s">
        <v>108</v>
      </c>
      <c r="G1" t="s">
        <v>108</v>
      </c>
      <c r="H1" t="s">
        <v>3</v>
      </c>
      <c r="I1" t="s">
        <v>108</v>
      </c>
      <c r="J1" t="s">
        <v>108</v>
      </c>
      <c r="K1" t="s">
        <v>3</v>
      </c>
      <c r="L1" t="s">
        <v>3</v>
      </c>
      <c r="M1" t="s">
        <v>3</v>
      </c>
      <c r="N1" t="s">
        <v>3</v>
      </c>
      <c r="O1" t="s">
        <v>108</v>
      </c>
      <c r="P1" t="s">
        <v>3</v>
      </c>
      <c r="Q1" t="s">
        <v>3</v>
      </c>
      <c r="R1" t="s">
        <v>3</v>
      </c>
      <c r="S1" t="s">
        <v>373</v>
      </c>
      <c r="T1" t="s">
        <v>376</v>
      </c>
      <c r="U1" t="s">
        <v>374</v>
      </c>
    </row>
    <row r="2" spans="1:21" x14ac:dyDescent="0.2">
      <c r="A2">
        <v>80</v>
      </c>
      <c r="B2">
        <v>1</v>
      </c>
      <c r="C2" t="s">
        <v>3</v>
      </c>
      <c r="D2" t="s">
        <v>3</v>
      </c>
      <c r="E2" t="s">
        <v>108</v>
      </c>
      <c r="F2" t="s">
        <v>108</v>
      </c>
      <c r="G2" t="s">
        <v>108</v>
      </c>
      <c r="H2" t="s">
        <v>3</v>
      </c>
      <c r="I2" t="s">
        <v>108</v>
      </c>
      <c r="J2" t="s">
        <v>108</v>
      </c>
      <c r="K2" t="s">
        <v>3</v>
      </c>
      <c r="L2" t="s">
        <v>3</v>
      </c>
      <c r="M2" t="s">
        <v>3</v>
      </c>
      <c r="N2" t="s">
        <v>3</v>
      </c>
      <c r="O2" t="s">
        <v>108</v>
      </c>
      <c r="P2" t="s">
        <v>3</v>
      </c>
      <c r="Q2" t="s">
        <v>3</v>
      </c>
      <c r="R2" t="s">
        <v>3</v>
      </c>
      <c r="S2" t="s">
        <v>373</v>
      </c>
      <c r="T2" t="s">
        <v>376</v>
      </c>
      <c r="U2" t="s">
        <v>374</v>
      </c>
    </row>
    <row r="3" spans="1:21" x14ac:dyDescent="0.2">
      <c r="A3">
        <v>81</v>
      </c>
      <c r="B3">
        <v>1</v>
      </c>
      <c r="C3" t="s">
        <v>3</v>
      </c>
      <c r="D3" t="s">
        <v>3</v>
      </c>
      <c r="E3" t="s">
        <v>108</v>
      </c>
      <c r="F3" t="s">
        <v>108</v>
      </c>
      <c r="G3" t="s">
        <v>108</v>
      </c>
      <c r="H3" t="s">
        <v>3</v>
      </c>
      <c r="I3" t="s">
        <v>108</v>
      </c>
      <c r="J3" t="s">
        <v>108</v>
      </c>
      <c r="K3" t="s">
        <v>3</v>
      </c>
      <c r="L3" t="s">
        <v>3</v>
      </c>
      <c r="M3" t="s">
        <v>3</v>
      </c>
      <c r="N3" t="s">
        <v>3</v>
      </c>
      <c r="O3" t="s">
        <v>108</v>
      </c>
      <c r="P3" t="s">
        <v>3</v>
      </c>
      <c r="Q3" t="s">
        <v>3</v>
      </c>
      <c r="R3" t="s">
        <v>3</v>
      </c>
      <c r="S3" t="s">
        <v>373</v>
      </c>
      <c r="T3" t="s">
        <v>376</v>
      </c>
      <c r="U3" t="s">
        <v>374</v>
      </c>
    </row>
    <row r="4" spans="1:21" x14ac:dyDescent="0.2">
      <c r="A4">
        <v>82</v>
      </c>
      <c r="B4">
        <v>1</v>
      </c>
      <c r="C4" t="s">
        <v>3</v>
      </c>
      <c r="D4" t="s">
        <v>3</v>
      </c>
      <c r="E4" t="s">
        <v>108</v>
      </c>
      <c r="F4" t="s">
        <v>108</v>
      </c>
      <c r="G4" t="s">
        <v>108</v>
      </c>
      <c r="H4" t="s">
        <v>3</v>
      </c>
      <c r="I4" t="s">
        <v>108</v>
      </c>
      <c r="J4" t="s">
        <v>108</v>
      </c>
      <c r="K4" t="s">
        <v>3</v>
      </c>
      <c r="L4" t="s">
        <v>3</v>
      </c>
      <c r="M4" t="s">
        <v>3</v>
      </c>
      <c r="N4" t="s">
        <v>3</v>
      </c>
      <c r="O4" t="s">
        <v>108</v>
      </c>
      <c r="P4" t="s">
        <v>3</v>
      </c>
      <c r="Q4" t="s">
        <v>3</v>
      </c>
      <c r="R4" t="s">
        <v>3</v>
      </c>
      <c r="S4" t="s">
        <v>373</v>
      </c>
      <c r="T4" t="s">
        <v>376</v>
      </c>
      <c r="U4" t="s">
        <v>374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02-01-13</v>
      </c>
      <c r="G12" t="str">
        <f>Source!G12</f>
        <v>02-01-13 АИИСКУЭ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02-01-13</vt:lpstr>
      <vt:lpstr>Source</vt:lpstr>
      <vt:lpstr>SourceObSm</vt:lpstr>
      <vt:lpstr>SmtRes</vt:lpstr>
      <vt:lpstr>EtalonRes</vt:lpstr>
      <vt:lpstr>SrcPoprs</vt:lpstr>
      <vt:lpstr>SrcKA</vt:lpstr>
      <vt:lpstr>'02-01-13'!Заголовки_для_печати</vt:lpstr>
      <vt:lpstr>'02-01-13'!Область_печати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2026-02-11T10:19:39Z</dcterms:created>
  <dcterms:modified xsi:type="dcterms:W3CDTF">2026-02-11T10:20:01Z</dcterms:modified>
</cp:coreProperties>
</file>